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187_22.02.2019_ПРИЛОЖЕНИЕ 3" sheetId="1" r:id="rId1"/>
  </sheets>
  <definedNames>
    <definedName name="_xlnm.Print_Area" localSheetId="0">'187_22.02.2019_ПРИЛОЖЕНИЕ 3'!$A$1:$K$368</definedName>
  </definedNames>
  <calcPr calcId="114210"/>
</workbook>
</file>

<file path=xl/calcChain.xml><?xml version="1.0" encoding="utf-8"?>
<calcChain xmlns="http://schemas.openxmlformats.org/spreadsheetml/2006/main">
  <c r="K361" i="1"/>
  <c r="K352"/>
  <c r="K342"/>
  <c r="K335"/>
  <c r="K336"/>
  <c r="K337"/>
  <c r="K338"/>
  <c r="K331"/>
  <c r="J325"/>
  <c r="I325"/>
  <c r="K322"/>
  <c r="K310"/>
  <c r="K297"/>
  <c r="K274"/>
  <c r="K256"/>
  <c r="J230"/>
  <c r="I230"/>
  <c r="K231"/>
  <c r="I226"/>
  <c r="K248"/>
  <c r="K247"/>
  <c r="K239"/>
  <c r="K238"/>
  <c r="J226"/>
  <c r="K227"/>
  <c r="K228"/>
  <c r="K214"/>
  <c r="K213"/>
  <c r="K209"/>
  <c r="K210"/>
  <c r="K211"/>
  <c r="K212"/>
  <c r="K189"/>
  <c r="K176"/>
  <c r="K175"/>
  <c r="K169"/>
  <c r="K165"/>
  <c r="K160"/>
  <c r="K159"/>
  <c r="K143"/>
  <c r="K142"/>
  <c r="K137"/>
  <c r="K100"/>
  <c r="K95"/>
  <c r="K90"/>
  <c r="K84"/>
  <c r="K79"/>
  <c r="K72"/>
  <c r="J67"/>
  <c r="I67"/>
  <c r="K68"/>
  <c r="K63"/>
  <c r="K161"/>
  <c r="K347"/>
  <c r="K329"/>
  <c r="J296"/>
  <c r="I296"/>
  <c r="K296"/>
  <c r="J245"/>
  <c r="I245"/>
  <c r="K246"/>
  <c r="K199"/>
  <c r="K163"/>
  <c r="K136"/>
  <c r="K135"/>
  <c r="K138"/>
  <c r="K96"/>
  <c r="K87"/>
  <c r="J49"/>
  <c r="I49"/>
  <c r="I48"/>
  <c r="K50"/>
  <c r="K44"/>
  <c r="K42"/>
  <c r="J344"/>
  <c r="I344"/>
  <c r="K353"/>
  <c r="K309"/>
  <c r="K308"/>
  <c r="K300"/>
  <c r="J271"/>
  <c r="I271"/>
  <c r="K272"/>
  <c r="J242"/>
  <c r="J241"/>
  <c r="I242"/>
  <c r="I241"/>
  <c r="K243"/>
  <c r="I179"/>
  <c r="J128"/>
  <c r="I128"/>
  <c r="J118"/>
  <c r="I118"/>
  <c r="I171"/>
  <c r="K177"/>
  <c r="J167"/>
  <c r="I167"/>
  <c r="I139"/>
  <c r="K166"/>
  <c r="K170"/>
  <c r="K164"/>
  <c r="K162"/>
  <c r="K149"/>
  <c r="K134"/>
  <c r="K130"/>
  <c r="K94"/>
  <c r="K89"/>
  <c r="K81"/>
  <c r="K74"/>
  <c r="J40"/>
  <c r="K45"/>
  <c r="J61"/>
  <c r="I61"/>
  <c r="K62"/>
  <c r="J52"/>
  <c r="J51"/>
  <c r="I52"/>
  <c r="I51"/>
  <c r="J46"/>
  <c r="I46"/>
  <c r="K47"/>
  <c r="K53"/>
  <c r="I40"/>
  <c r="K43"/>
  <c r="J36"/>
  <c r="I36"/>
  <c r="K37"/>
  <c r="K38"/>
  <c r="J31"/>
  <c r="I31"/>
  <c r="K32"/>
  <c r="J29"/>
  <c r="K30"/>
  <c r="I29"/>
  <c r="I28"/>
  <c r="J24"/>
  <c r="I24"/>
  <c r="K25"/>
  <c r="K24"/>
  <c r="K14"/>
  <c r="J13"/>
  <c r="I13"/>
  <c r="J359"/>
  <c r="I359"/>
  <c r="J340"/>
  <c r="I340"/>
  <c r="J333"/>
  <c r="I333"/>
  <c r="J327"/>
  <c r="I327"/>
  <c r="I324"/>
  <c r="J318"/>
  <c r="I318"/>
  <c r="J313"/>
  <c r="I313"/>
  <c r="I312"/>
  <c r="J298"/>
  <c r="I298"/>
  <c r="J268"/>
  <c r="I268"/>
  <c r="K362"/>
  <c r="K348"/>
  <c r="K343"/>
  <c r="K328"/>
  <c r="K330"/>
  <c r="K321"/>
  <c r="K320"/>
  <c r="K307"/>
  <c r="K306"/>
  <c r="K311"/>
  <c r="K295"/>
  <c r="J294"/>
  <c r="I294"/>
  <c r="K292"/>
  <c r="K291"/>
  <c r="K290"/>
  <c r="K289"/>
  <c r="K288"/>
  <c r="K287"/>
  <c r="K286"/>
  <c r="K285"/>
  <c r="K284"/>
  <c r="K283"/>
  <c r="K273"/>
  <c r="K275"/>
  <c r="J258"/>
  <c r="I258"/>
  <c r="K259"/>
  <c r="K260"/>
  <c r="K261"/>
  <c r="K262"/>
  <c r="K240"/>
  <c r="K232"/>
  <c r="K229"/>
  <c r="I202"/>
  <c r="K145"/>
  <c r="K158"/>
  <c r="K157"/>
  <c r="K147"/>
  <c r="K133"/>
  <c r="K132"/>
  <c r="J34"/>
  <c r="J33"/>
  <c r="J77"/>
  <c r="K83"/>
  <c r="K93"/>
  <c r="I112"/>
  <c r="I98"/>
  <c r="I77"/>
  <c r="K103"/>
  <c r="K101"/>
  <c r="K91"/>
  <c r="K78"/>
  <c r="K80"/>
  <c r="I34"/>
  <c r="K69"/>
  <c r="K35"/>
  <c r="K17"/>
  <c r="J267"/>
  <c r="I267"/>
  <c r="K49"/>
  <c r="J48"/>
  <c r="K48"/>
  <c r="I39"/>
  <c r="I33"/>
  <c r="K242"/>
  <c r="K241"/>
  <c r="I225"/>
  <c r="I127"/>
  <c r="K46"/>
  <c r="J28"/>
  <c r="K28"/>
  <c r="J39"/>
  <c r="K13"/>
  <c r="K51"/>
  <c r="K294"/>
  <c r="K29"/>
  <c r="K52"/>
  <c r="K36"/>
  <c r="K31"/>
  <c r="K34"/>
  <c r="K258"/>
  <c r="K226"/>
  <c r="K33"/>
  <c r="K249"/>
  <c r="K350"/>
  <c r="K323"/>
  <c r="K277"/>
  <c r="K269"/>
  <c r="K270"/>
  <c r="K237"/>
  <c r="J139"/>
  <c r="K141"/>
  <c r="K168"/>
  <c r="K167"/>
  <c r="K173"/>
  <c r="K114"/>
  <c r="K102"/>
  <c r="K88"/>
  <c r="I366"/>
  <c r="I365"/>
  <c r="K302"/>
  <c r="K268"/>
  <c r="I26"/>
  <c r="K349"/>
  <c r="I363"/>
  <c r="J366"/>
  <c r="K351"/>
  <c r="K317"/>
  <c r="K303"/>
  <c r="K304"/>
  <c r="J207"/>
  <c r="I207"/>
  <c r="K195"/>
  <c r="J179"/>
  <c r="K115"/>
  <c r="K113"/>
  <c r="J112"/>
  <c r="K86"/>
  <c r="K112"/>
  <c r="K234"/>
  <c r="K315"/>
  <c r="J363"/>
  <c r="K364"/>
  <c r="K319"/>
  <c r="J312"/>
  <c r="K280"/>
  <c r="K276"/>
  <c r="I252"/>
  <c r="I251"/>
  <c r="K257"/>
  <c r="J244"/>
  <c r="I117"/>
  <c r="K188"/>
  <c r="K187"/>
  <c r="K183"/>
  <c r="K184"/>
  <c r="K185"/>
  <c r="K186"/>
  <c r="K152"/>
  <c r="K151"/>
  <c r="K148"/>
  <c r="I15"/>
  <c r="I59"/>
  <c r="J15"/>
  <c r="K345"/>
  <c r="I357"/>
  <c r="I356"/>
  <c r="J354"/>
  <c r="I354"/>
  <c r="I339"/>
  <c r="K97"/>
  <c r="K92"/>
  <c r="K301"/>
  <c r="K155"/>
  <c r="K153"/>
  <c r="K82"/>
  <c r="K299"/>
  <c r="K358"/>
  <c r="J324"/>
  <c r="K324"/>
  <c r="K341"/>
  <c r="K334"/>
  <c r="K332"/>
  <c r="K327"/>
  <c r="K305"/>
  <c r="K223"/>
  <c r="K200"/>
  <c r="K198"/>
  <c r="K197"/>
  <c r="K196"/>
  <c r="J98"/>
  <c r="K111"/>
  <c r="K57"/>
  <c r="J56"/>
  <c r="J55"/>
  <c r="I56"/>
  <c r="I55"/>
  <c r="J225"/>
  <c r="I201"/>
  <c r="J59"/>
  <c r="J26"/>
  <c r="J22"/>
  <c r="J224"/>
  <c r="J12"/>
  <c r="K267"/>
  <c r="I266"/>
  <c r="I116"/>
  <c r="K359"/>
  <c r="K318"/>
  <c r="K245"/>
  <c r="I244"/>
  <c r="I224"/>
  <c r="K55"/>
  <c r="I76"/>
  <c r="K56"/>
  <c r="J58"/>
  <c r="K360"/>
  <c r="J357"/>
  <c r="K357"/>
  <c r="K194"/>
  <c r="K178"/>
  <c r="J11"/>
  <c r="K244"/>
  <c r="K110"/>
  <c r="K109"/>
  <c r="K106"/>
  <c r="K174"/>
  <c r="K172"/>
  <c r="J252"/>
  <c r="J251"/>
  <c r="J264"/>
  <c r="J263"/>
  <c r="I264"/>
  <c r="I263"/>
  <c r="K265"/>
  <c r="K344"/>
  <c r="K271"/>
  <c r="K346"/>
  <c r="J339"/>
  <c r="K339"/>
  <c r="K316"/>
  <c r="K314"/>
  <c r="K279"/>
  <c r="J356"/>
  <c r="K356"/>
  <c r="K264"/>
  <c r="K363"/>
  <c r="K333"/>
  <c r="K222"/>
  <c r="K208"/>
  <c r="K219"/>
  <c r="K220"/>
  <c r="K254"/>
  <c r="K255"/>
  <c r="K120"/>
  <c r="K181"/>
  <c r="J171"/>
  <c r="J127"/>
  <c r="K124"/>
  <c r="K108"/>
  <c r="K104"/>
  <c r="K73"/>
  <c r="I22"/>
  <c r="I12"/>
  <c r="K18"/>
  <c r="K19"/>
  <c r="K16"/>
  <c r="K20"/>
  <c r="K21"/>
  <c r="K23"/>
  <c r="K27"/>
  <c r="K41"/>
  <c r="K60"/>
  <c r="K64"/>
  <c r="K71"/>
  <c r="K85"/>
  <c r="K99"/>
  <c r="K105"/>
  <c r="K107"/>
  <c r="K119"/>
  <c r="K121"/>
  <c r="K122"/>
  <c r="K123"/>
  <c r="K125"/>
  <c r="K126"/>
  <c r="K129"/>
  <c r="K131"/>
  <c r="K140"/>
  <c r="K144"/>
  <c r="K146"/>
  <c r="K150"/>
  <c r="K154"/>
  <c r="K156"/>
  <c r="K180"/>
  <c r="K182"/>
  <c r="K190"/>
  <c r="K191"/>
  <c r="K192"/>
  <c r="K193"/>
  <c r="K203"/>
  <c r="K204"/>
  <c r="K218"/>
  <c r="K221"/>
  <c r="K215"/>
  <c r="K216"/>
  <c r="K217"/>
  <c r="K235"/>
  <c r="K236"/>
  <c r="K253"/>
  <c r="K278"/>
  <c r="K281"/>
  <c r="K282"/>
  <c r="K293"/>
  <c r="J202"/>
  <c r="J201"/>
  <c r="J250"/>
  <c r="I250"/>
  <c r="J206"/>
  <c r="J205"/>
  <c r="I206"/>
  <c r="I205"/>
  <c r="J117"/>
  <c r="J66"/>
  <c r="I58"/>
  <c r="I11"/>
  <c r="K205"/>
  <c r="J365"/>
  <c r="K366"/>
  <c r="K367"/>
  <c r="K139"/>
  <c r="K39"/>
  <c r="K118"/>
  <c r="K26"/>
  <c r="K171"/>
  <c r="K230"/>
  <c r="K61"/>
  <c r="K77"/>
  <c r="K206"/>
  <c r="K251"/>
  <c r="K340"/>
  <c r="K22"/>
  <c r="K298"/>
  <c r="K15"/>
  <c r="K201"/>
  <c r="K207"/>
  <c r="K59"/>
  <c r="K98"/>
  <c r="K179"/>
  <c r="K252"/>
  <c r="K40"/>
  <c r="K12"/>
  <c r="K202"/>
  <c r="K67"/>
  <c r="I66"/>
  <c r="I65"/>
  <c r="J116"/>
  <c r="J76"/>
  <c r="J65"/>
  <c r="K365"/>
  <c r="J266"/>
  <c r="K266"/>
  <c r="K313"/>
  <c r="K66"/>
  <c r="K117"/>
  <c r="K225"/>
  <c r="K76"/>
  <c r="K58"/>
  <c r="K250"/>
  <c r="K11"/>
  <c r="K312"/>
  <c r="J368"/>
  <c r="K263"/>
  <c r="K65"/>
  <c r="K128"/>
  <c r="K127"/>
  <c r="K116"/>
  <c r="I368"/>
  <c r="K224"/>
  <c r="K368"/>
</calcChain>
</file>

<file path=xl/sharedStrings.xml><?xml version="1.0" encoding="utf-8"?>
<sst xmlns="http://schemas.openxmlformats.org/spreadsheetml/2006/main" count="2082" uniqueCount="410">
  <si>
    <t>руб.</t>
  </si>
  <si>
    <t>КВСР</t>
  </si>
  <si>
    <t>Подраздел</t>
  </si>
  <si>
    <t>Наименование КФСР</t>
  </si>
  <si>
    <t>КЦСР</t>
  </si>
  <si>
    <t>Наименование КЦСР</t>
  </si>
  <si>
    <t>КВР</t>
  </si>
  <si>
    <t>Наименование КВР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</si>
  <si>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</si>
  <si>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</si>
  <si>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</si>
  <si>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</si>
  <si>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</si>
  <si>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</si>
  <si>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</si>
  <si>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</si>
  <si>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</si>
  <si>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</si>
  <si>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</si>
  <si>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</si>
  <si>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001</t>
  </si>
  <si>
    <t>Финансовое управление</t>
  </si>
  <si>
    <t>01</t>
  </si>
  <si>
    <t>06</t>
  </si>
  <si>
    <t>Расходы на содержание аппарата за счет районного бюджета</t>
  </si>
  <si>
    <t>121</t>
  </si>
  <si>
    <t>Фонд оплаты труда и страховые взносы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</si>
  <si>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</si>
  <si>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</si>
  <si>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</si>
  <si>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нужд</t>
  </si>
  <si>
    <t>Резервные фонды</t>
  </si>
  <si>
    <t>Резервные фонды местных администраций</t>
  </si>
  <si>
    <t>870</t>
  </si>
  <si>
    <t>Резервные средства</t>
  </si>
  <si>
    <t>13</t>
  </si>
  <si>
    <t>Другие общегосударственные вопросы</t>
  </si>
  <si>
    <t>540</t>
  </si>
  <si>
    <t>Иные межбюджетные трансферты</t>
  </si>
  <si>
    <t>02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</si>
  <si>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</si>
  <si>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</si>
  <si>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</si>
  <si>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530</t>
  </si>
  <si>
    <t>Субвенции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</si>
  <si>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</si>
  <si>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</si>
  <si>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04</t>
  </si>
  <si>
    <t>12</t>
  </si>
  <si>
    <t>Другие вопросы в области национальной экономики</t>
  </si>
  <si>
    <t>05</t>
  </si>
  <si>
    <t>Коммунальное хозяйство</t>
  </si>
  <si>
    <t>Благоустройство</t>
  </si>
  <si>
    <t>Социальное обеспечение населения</t>
  </si>
  <si>
    <t>Субсидии гражданам на приобретение жилья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</si>
  <si>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</si>
  <si>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</si>
  <si>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</si>
  <si>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057</t>
  </si>
  <si>
    <t>Отдел культуры и кино  администрации Дивеевского района</t>
  </si>
  <si>
    <t>Функционирование  местных администраций</t>
  </si>
  <si>
    <t>07</t>
  </si>
  <si>
    <t>Общее образование</t>
  </si>
  <si>
    <t>611</t>
  </si>
  <si>
    <t>08</t>
  </si>
  <si>
    <t>Культура</t>
  </si>
  <si>
    <t>612</t>
  </si>
  <si>
    <t>Обеспечение деятельности подведомственных учреждений</t>
  </si>
  <si>
    <t>Другие вопросы в области культуры, кинематографии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</si>
  <si>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</si>
  <si>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</si>
  <si>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074</t>
  </si>
  <si>
    <t>Отдел образования администрации Дивеевского района Нижегородской области</t>
  </si>
  <si>
    <t>Осуществление отдельных государственных полномочий по проведение аттестации педагогических и руководящих работников МОУ на первую и вторую квалификационные категории, а также руководящих работников и лиц,претендующих на руководящую должность МОУ, на первую квалификационную категорию</t>
  </si>
  <si>
    <t>Осуществление отдельных государственых полномочий по организации и осуществлению деятельности по опеке и попечительству в отношении несовершеннолетних граждан</t>
  </si>
  <si>
    <t>Дошкольное образование</t>
  </si>
  <si>
    <t>Молодежная политика и оздоровление детей</t>
  </si>
  <si>
    <t>360</t>
  </si>
  <si>
    <t>Иные выплаты населению</t>
  </si>
  <si>
    <t>Другие вопросы в области образования</t>
  </si>
  <si>
    <t>851</t>
  </si>
  <si>
    <t>Уплата налога на имущество организаций и земельного налога</t>
  </si>
  <si>
    <t>Охрана семьи и детства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</si>
  <si>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</si>
  <si>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</si>
  <si>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082</t>
  </si>
  <si>
    <t>Управление сельского хозяйства администрации Дивеевского района</t>
  </si>
  <si>
    <t>Сельское хозяйство и рыболовство</t>
  </si>
  <si>
    <t>Субвенции ОБ на осуществление отдельных государственных полномочий по поддержке сельскохозяйственного производства</t>
  </si>
  <si>
    <t>Мероприятия в области сельскохозяйственного производства</t>
  </si>
  <si>
    <t>131</t>
  </si>
  <si>
    <t>Отдел капитального  строительства и архитектуры  администрации Дивеевского района</t>
  </si>
  <si>
    <t>Жилищное хозяйство</t>
  </si>
  <si>
    <t>313</t>
  </si>
  <si>
    <t>330</t>
  </si>
  <si>
    <t>Земское собрание Дивеевского района Нижегородской области</t>
  </si>
  <si>
    <t>Функционирование   представительных органов муниципальных образований</t>
  </si>
  <si>
    <t>487</t>
  </si>
  <si>
    <t>Администрация Дивеевского района Нижегородской области</t>
  </si>
  <si>
    <t>Глава местной администрации (исполнительно-распорядительного органа муниципального образования)</t>
  </si>
  <si>
    <t>Периодическая печать и издательства</t>
  </si>
  <si>
    <t>Функционирование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</si>
  <si>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</si>
  <si>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321</t>
  </si>
  <si>
    <t xml:space="preserve"> </t>
  </si>
  <si>
    <t>122</t>
  </si>
  <si>
    <t xml:space="preserve">Иные выплаты персоналу, за  исключением фонда оплаты </t>
  </si>
  <si>
    <t>Иные межбюджетные  трансферты на  поддержку мер по обеспечению сбалансированности бюджетов поселений</t>
  </si>
  <si>
    <t>Закупка товаров, работ и услуг в сфере информационно-коммуникационных технорлогий</t>
  </si>
  <si>
    <t>Охрана семьи  и детства</t>
  </si>
  <si>
    <t>ВСЕГО</t>
  </si>
  <si>
    <t>511</t>
  </si>
  <si>
    <t>412</t>
  </si>
  <si>
    <t>Расходы на обеспечение деятельности муниципальных учреждений</t>
  </si>
  <si>
    <t>Пособия и компенсации гражданам и иные социальные выплаты, кроме публичных нормативных обязательств</t>
  </si>
  <si>
    <t>Пособия,компенсации, меры социальной поддержки по публичным нормативным обязательствам</t>
  </si>
  <si>
    <t>Дотации на выравнивание бюджетной обеспеченности субъектов Российской Федерации</t>
  </si>
  <si>
    <t>Дотации бюджетам поселений Дивеевского района на выравнивание бюджетной обеспеченности из районного фонда финансовой поддержки</t>
  </si>
  <si>
    <t>Мероприятия в области социальной политики</t>
  </si>
  <si>
    <t>Пенсионное обеспечение</t>
  </si>
  <si>
    <t>Массовый спорт</t>
  </si>
  <si>
    <t>Мероприятия в области спорта, физической культуры и туризма</t>
  </si>
  <si>
    <t>Связь и информатика</t>
  </si>
  <si>
    <t>730</t>
  </si>
  <si>
    <t>Субсидии на выплату заработной платы с начислениями на нее работникам муниципальных учреждений и органов местного самоуправления</t>
  </si>
  <si>
    <t>Расходы на обеспечение функций муниципальных органов</t>
  </si>
  <si>
    <t>Расходы на обеспечение МБУК «Культурно-досуговое объединение Дивеевского района»</t>
  </si>
  <si>
    <t>Обслуживание государственного внутреннего и муниципального долга</t>
  </si>
  <si>
    <t>Обслуживание муниципального долга</t>
  </si>
  <si>
    <t>Расходы на обеспечение деятельности учебно-методических кабинетов, централизованных бухгалтерий</t>
  </si>
  <si>
    <t>Расходы на обеспечение деятельности муниципальных дошкольных учреждений</t>
  </si>
  <si>
    <t>Субвенция на исполнение полномочий в сфере общего образования в муниципальных дошкольных образовательных организациях</t>
  </si>
  <si>
    <t>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областного бюджета</t>
  </si>
  <si>
    <t>Субвенция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областного бюджета</t>
  </si>
  <si>
    <t>Расходы на обеспечение деятельности поисковых и аварийно-спасательных учреждений</t>
  </si>
  <si>
    <t>Реализация мероприятий, направленных на развитие предпринимательства в Дивеевском муниципальном районе</t>
  </si>
  <si>
    <t>Доплата к пенсиям, дополнительное пенсионное обеспечение</t>
  </si>
  <si>
    <t>Расходы на оказание материальной помощи</t>
  </si>
  <si>
    <t>Расходы на обеспечение деятельности муниципальных школ начальных, неполных средних и средних</t>
  </si>
  <si>
    <t>Расходы на обеспечение деятельности муниципальных учреждений по внешкольной работе с детьми</t>
  </si>
  <si>
    <t>Расходы на обеспечение деятельности муниципального специального (коррекционного) учреждения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</si>
  <si>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</si>
  <si>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7770100019</t>
  </si>
  <si>
    <t>129</t>
  </si>
  <si>
    <t>0640100019</t>
  </si>
  <si>
    <t>0610400500</t>
  </si>
  <si>
    <t>0620251180</t>
  </si>
  <si>
    <t>0610802700</t>
  </si>
  <si>
    <t>0620100130</t>
  </si>
  <si>
    <t>0620100300</t>
  </si>
  <si>
    <t>0710202359</t>
  </si>
  <si>
    <t>0740102359</t>
  </si>
  <si>
    <t>0710204059</t>
  </si>
  <si>
    <t>0720204259</t>
  </si>
  <si>
    <t>0730104059</t>
  </si>
  <si>
    <t>0730204059</t>
  </si>
  <si>
    <t>0750100019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</si>
  <si>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</si>
  <si>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0450173010</t>
  </si>
  <si>
    <t>0460173020</t>
  </si>
  <si>
    <t>0410402059</t>
  </si>
  <si>
    <t>0410573080</t>
  </si>
  <si>
    <t>0450302059</t>
  </si>
  <si>
    <t>0410402159</t>
  </si>
  <si>
    <t>0410402359</t>
  </si>
  <si>
    <t>0410403359</t>
  </si>
  <si>
    <t>0410573070</t>
  </si>
  <si>
    <t>111</t>
  </si>
  <si>
    <t>112</t>
  </si>
  <si>
    <t>119</t>
  </si>
  <si>
    <t>0410573380</t>
  </si>
  <si>
    <t>0450302159</t>
  </si>
  <si>
    <t>0420602159</t>
  </si>
  <si>
    <t>0420602359</t>
  </si>
  <si>
    <t>0420605259</t>
  </si>
  <si>
    <t>0420673320</t>
  </si>
  <si>
    <t>0410105259</t>
  </si>
  <si>
    <t>0410205259</t>
  </si>
  <si>
    <t>0420105259</t>
  </si>
  <si>
    <t>0420205259</t>
  </si>
  <si>
    <t>0420305259</t>
  </si>
  <si>
    <t>0420405259</t>
  </si>
  <si>
    <t>0420705259</t>
  </si>
  <si>
    <t>0440105259</t>
  </si>
  <si>
    <t>0450205259</t>
  </si>
  <si>
    <t>0470100019</t>
  </si>
  <si>
    <t>0470105259</t>
  </si>
  <si>
    <t>0410673110</t>
  </si>
  <si>
    <t>1310100400</t>
  </si>
  <si>
    <t>1330173030</t>
  </si>
  <si>
    <t>1340173310</t>
  </si>
  <si>
    <t>414</t>
  </si>
  <si>
    <t>1630100019</t>
  </si>
  <si>
    <t>7770100800</t>
  </si>
  <si>
    <t>1010100200</t>
  </si>
  <si>
    <t>7770200059</t>
  </si>
  <si>
    <t>1410300059</t>
  </si>
  <si>
    <t>1420102500</t>
  </si>
  <si>
    <t>1520100014</t>
  </si>
  <si>
    <t>0810100008</t>
  </si>
  <si>
    <t>0120100100</t>
  </si>
  <si>
    <t>0110100300</t>
  </si>
  <si>
    <t>0110400300</t>
  </si>
  <si>
    <t>0220300500</t>
  </si>
  <si>
    <t>7771129980</t>
  </si>
  <si>
    <t>1220200954</t>
  </si>
  <si>
    <t>0510102527</t>
  </si>
  <si>
    <t>0520102527</t>
  </si>
  <si>
    <t>Процентные платежи по муниципальному долгу Дивеевского муниципального района</t>
  </si>
  <si>
    <t>Прочая закупка товаров, работ и услуг для обеспечения государственных (муниципальных) нужд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</si>
  <si>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</si>
  <si>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</si>
  <si>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</si>
  <si>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Субвенция на исполнение полномочий в сфере общего образования в муниципальных общеобразовательных организациях</t>
  </si>
  <si>
    <t>Бюджетные инвестиции в объекты капитального строительства государственной (муниципальной) собственности</t>
  </si>
  <si>
    <t>Оценка недвижимости, признание прав и регулирование отношений по муниципальной собственности</t>
  </si>
  <si>
    <t>Другие вопросы в области национальной безопасности и правоохранительной деятельности</t>
  </si>
  <si>
    <t>Мероприятия в области национальной безопасности и правоохранительной деятельности</t>
  </si>
  <si>
    <t>Мероприятия в области жилищного хозяйства</t>
  </si>
  <si>
    <t>Мероприятия в области коммунального хозяйства</t>
  </si>
  <si>
    <t>Мероприятия по благоустройству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</si>
  <si>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</si>
  <si>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</si>
  <si>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Иные выплаты персоналу муниципальных органов , за исключением фонда оплаты труда</t>
  </si>
  <si>
    <t>Резервный фонд исполнительных органов муниципальной власти</t>
  </si>
  <si>
    <t xml:space="preserve">               </t>
  </si>
  <si>
    <t>77703S2450</t>
  </si>
  <si>
    <t>853</t>
  </si>
  <si>
    <t>Дополнительное образование</t>
  </si>
  <si>
    <t>0720104259</t>
  </si>
  <si>
    <t>0720304259</t>
  </si>
  <si>
    <t>0530100019</t>
  </si>
  <si>
    <t>0510202527</t>
  </si>
  <si>
    <t>Уплата иных платежей</t>
  </si>
  <si>
    <t>0410402559</t>
  </si>
  <si>
    <t>634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</si>
  <si>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</si>
  <si>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</si>
  <si>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13101R5410</t>
  </si>
  <si>
    <t>13101R5420</t>
  </si>
  <si>
    <t>13101R5430</t>
  </si>
  <si>
    <t>Cубсидия на оказание несвязанной поддержки сельскохозяйственным производителям в области растениеводства</t>
  </si>
  <si>
    <t xml:space="preserve">Предоставление субсидии на 1 кг реализованного и (или) отгруженного на собственную переработку молока </t>
  </si>
  <si>
    <t>Субвенция по финансовому обеспечению получения дошкольного, начального, общего, среднего общего  образования частных общеобразов-ных орг-ях, осуществляющих образовательную деят-ть по имеющим государственную аккредитацию основным общеобраз-ным программам</t>
  </si>
  <si>
    <t>Иные субсидии некоммерческим организациям (за исключением государственных (муниципальных) учреждений)</t>
  </si>
  <si>
    <t xml:space="preserve">Строительство, реконструкция, проектно-изыскательские работы </t>
  </si>
  <si>
    <t>7771004100</t>
  </si>
  <si>
    <t>Функционирование высшего должностного лица субъекта Российской Федерации и муниципального образования</t>
  </si>
  <si>
    <t>7770300014</t>
  </si>
  <si>
    <t>Мероприятия в области связи и информатики</t>
  </si>
  <si>
    <t>0810200009</t>
  </si>
  <si>
    <t>0110300300</t>
  </si>
  <si>
    <t>09202S2050</t>
  </si>
  <si>
    <t>01401L5550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</si>
  <si>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</si>
  <si>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0710172550</t>
  </si>
  <si>
    <t>Субсидии на приобретениеоборудования для объектов капитального строительства в рамках Адресной инвестиционной программы НО</t>
  </si>
  <si>
    <t>0740302359</t>
  </si>
  <si>
    <t>Расходы на обеспечение МБУ ДО «Детская музыкальная школа»</t>
  </si>
  <si>
    <t>0710104059</t>
  </si>
  <si>
    <t>Расходы на обеспечение МАУК «Культурно-досуговое объединение Дивеевского района»</t>
  </si>
  <si>
    <t>621</t>
  </si>
  <si>
    <t>622</t>
  </si>
  <si>
    <t>0710304059</t>
  </si>
  <si>
    <t>Строительство, проектно-сметные работы в объектах культуры</t>
  </si>
  <si>
    <t>Расходы на обеспечение МАУК «Межпоселенческая централизованная библиотечная система Дивеевского района»</t>
  </si>
  <si>
    <t>0760100019</t>
  </si>
  <si>
    <t>Расходы на содержание аппарата управления</t>
  </si>
  <si>
    <t>0760105259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</si>
  <si>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</si>
  <si>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0730304059</t>
  </si>
  <si>
    <t>0410773170</t>
  </si>
  <si>
    <t>632</t>
  </si>
  <si>
    <t>852</t>
  </si>
  <si>
    <t>0410773180</t>
  </si>
  <si>
    <t>0410802159</t>
  </si>
  <si>
    <t>0410803359</t>
  </si>
  <si>
    <t>811</t>
  </si>
  <si>
    <t>77703S2200</t>
  </si>
  <si>
    <t>7770100700</t>
  </si>
  <si>
    <t>0930100019</t>
  </si>
  <si>
    <t>1650700019</t>
  </si>
  <si>
    <t>7770173040</t>
  </si>
  <si>
    <t>Субвенция ОБ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</si>
  <si>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7770173060</t>
  </si>
  <si>
    <t>Субвенция ОБ на осуществление полномочий по организации и осуществление деятельности по опеке совершеннолетних граждан</t>
  </si>
  <si>
    <t>777772100</t>
  </si>
  <si>
    <t>Иные межбюджетные трансферты из резервного фонда Правительства Нижегородской области</t>
  </si>
  <si>
    <t>7770551200</t>
  </si>
  <si>
    <t>Субвенция на реализацию переданных исполнительно-распорядительным органом муниципальных образований НО государственных полномочий по составлению списков кандидатов в присяжные заседатели</t>
  </si>
  <si>
    <t>0910500059</t>
  </si>
  <si>
    <t>1010200200</t>
  </si>
  <si>
    <t>7770374500</t>
  </si>
  <si>
    <t>Иные межбюджетные трансферты на увеличение расходов муниципальных МФЦ предоставления государственных и муниципальных услуг на оказание услуг населению</t>
  </si>
  <si>
    <t>1510200014</t>
  </si>
  <si>
    <t>1020200200</t>
  </si>
  <si>
    <t>0110200300</t>
  </si>
  <si>
    <t>0130100300</t>
  </si>
  <si>
    <t>1220100954</t>
  </si>
  <si>
    <t>7770373150</t>
  </si>
  <si>
    <t>Водное хозяйство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</si>
  <si>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</si>
  <si>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</si>
  <si>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</si>
  <si>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Пособия, компенсации и иные социальные выплаты гражданам, кроме публичных нормативных обязательств</t>
  </si>
  <si>
    <t>Уплата прочих налогов, сборов</t>
  </si>
  <si>
    <t>Иные выплаты персоналу учреждений, за исключением фонда оплаты труда</t>
  </si>
  <si>
    <t>Фонд оплаты труда учреждений</t>
  </si>
  <si>
    <t>Председатель контрольно-счетной комиссии</t>
  </si>
  <si>
    <t>Строительство ,реконструкция, проектно-изыскательные работы</t>
  </si>
  <si>
    <t>Дорожное хозяйство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</si>
  <si>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НО, в т.ч. на строительство объектов скоростного внеуличного транспорта</t>
  </si>
  <si>
    <t>Обеспечение деятельности МКОУ "Дивеевская школа-интернат"</t>
  </si>
  <si>
    <t xml:space="preserve">Субвенции на исполнение полномочий по финансовому обеспечению двухразовым бесплатным питанием </t>
  </si>
  <si>
    <t>06201S2190</t>
  </si>
  <si>
    <t>Субсидии на повышение МРОТ с 01.05.2018г. Работникам муниципальных учреждений и ОМСУ</t>
  </si>
  <si>
    <t>Иные МБТ</t>
  </si>
  <si>
    <t>Обеспечение пожарной безопасности</t>
  </si>
  <si>
    <t>06201S2600</t>
  </si>
  <si>
    <t>Софинансирование государственной программы "Поддержка местных инициатив НО"</t>
  </si>
  <si>
    <t>Дорожное хозяйство (дорожные фонды)</t>
  </si>
  <si>
    <t>0620174800</t>
  </si>
  <si>
    <t>0220400500</t>
  </si>
  <si>
    <t>Другие вопросы в области жилищно-коммунального хозяйства</t>
  </si>
  <si>
    <t>07401S2190</t>
  </si>
  <si>
    <t>07101L4670</t>
  </si>
  <si>
    <t>Субсидии на обеспечение развития и укрепления материально-технической базы муниципальных домов культуры</t>
  </si>
  <si>
    <t>07202S2190</t>
  </si>
  <si>
    <t>07302S2190</t>
  </si>
  <si>
    <t>04104S2190</t>
  </si>
  <si>
    <t>0410802059</t>
  </si>
  <si>
    <t>0450402059</t>
  </si>
  <si>
    <t>Обеспечение деятельности муниципальных школ, неполных средних и средних</t>
  </si>
  <si>
    <t>0450402159</t>
  </si>
  <si>
    <t>04504S2180</t>
  </si>
  <si>
    <t>Субсидии ОБ на капитальный ремонт образовательных организаций, реализующих общеобразовательные программы НО</t>
  </si>
  <si>
    <t>Дополнительное образование детей</t>
  </si>
  <si>
    <t>09105S2190</t>
  </si>
  <si>
    <t>77702S2190</t>
  </si>
  <si>
    <t>7770300200</t>
  </si>
  <si>
    <t>План  на 9 месяцев 2018 года</t>
  </si>
  <si>
    <t>Исполнено за 9 месяцев 2018 года</t>
  </si>
  <si>
    <t>01401S2570</t>
  </si>
  <si>
    <t>0620100110</t>
  </si>
  <si>
    <t>Иные межбюджетные трансферты на компенсацию дополнительных расходов по решению Земского собрания</t>
  </si>
  <si>
    <t>7770302850</t>
  </si>
  <si>
    <t>Выплаты гражданам на компенсацию части процентной ставки по кредитам, выданным на приобретение, строительство жилья или газификацию жилья, а также молодым семьям в рамках ОЦП "Обеспечение жильем молодых семей в НО"</t>
  </si>
  <si>
    <t>07101L5190</t>
  </si>
  <si>
    <t>Субсидии на поддержку отрасли культуры</t>
  </si>
  <si>
    <t>07201L5190</t>
  </si>
  <si>
    <t>0450422000</t>
  </si>
  <si>
    <t>Иные МБТ из фонда поддержки территорий</t>
  </si>
  <si>
    <t>77703L111F</t>
  </si>
  <si>
    <t>Субсидии на строительство, реконструкцию, проектно-изыскательские работы и разработку проектно=сметной документации объектов капитального строительства</t>
  </si>
  <si>
    <t>Обеспечение проведения выборов и референдумов</t>
  </si>
  <si>
    <t>7770302001</t>
  </si>
  <si>
    <t>Проведение выборов в представительные органы власти</t>
  </si>
  <si>
    <t>880</t>
  </si>
  <si>
    <t>Специальные расходы</t>
  </si>
  <si>
    <t>1020100200</t>
  </si>
  <si>
    <t>Субсидии на приобретение школьных автобусов в лизинг</t>
  </si>
  <si>
    <t>0710102359</t>
  </si>
  <si>
    <t>0710302359</t>
  </si>
  <si>
    <t>0710104259</t>
  </si>
  <si>
    <t>0710204259</t>
  </si>
  <si>
    <t>07202S2250</t>
  </si>
  <si>
    <t>07302S2250</t>
  </si>
  <si>
    <t>0450602059</t>
  </si>
  <si>
    <t>04505S2620</t>
  </si>
  <si>
    <t>0450602159</t>
  </si>
  <si>
    <t>04104S2230</t>
  </si>
  <si>
    <t>0450605259</t>
  </si>
  <si>
    <t>1310173260</t>
  </si>
  <si>
    <t>1310173270</t>
  </si>
  <si>
    <t>1310173280</t>
  </si>
  <si>
    <t>1310173290</t>
  </si>
  <si>
    <t>1310173300</t>
  </si>
  <si>
    <t>13101R541F</t>
  </si>
  <si>
    <t>7770300102</t>
  </si>
  <si>
    <t>7770353900</t>
  </si>
  <si>
    <t>7770300300</t>
  </si>
  <si>
    <t>0930200019</t>
  </si>
  <si>
    <t>1630200019</t>
  </si>
  <si>
    <t>7770300600</t>
  </si>
  <si>
    <t>1510100014</t>
  </si>
  <si>
    <t>1430100059</t>
  </si>
  <si>
    <t>1430200059</t>
  </si>
  <si>
    <t>14302S2370</t>
  </si>
  <si>
    <t>7777721000</t>
  </si>
  <si>
    <t>1220222000</t>
  </si>
  <si>
    <t>Субсидии на повышение оплаты труда работников муниципальных учреждений культуры</t>
  </si>
  <si>
    <t>Субсидии ОБ на повышение оплаты труда педагогических работников муниципальных организаций дополнительного образования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</si>
  <si>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</si>
  <si>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</t>
  </si>
  <si>
    <t>Субвенции на возмещение части затрат на приобретение элитных семян за счет средств ОБ</t>
  </si>
  <si>
    <t>Субвенции на возмещение части процентной ставки по долгосрочным, среднесрочным и краткосрочным кредитам, взятым малыми формами хозяйствования, за счет средств ОБ</t>
  </si>
  <si>
    <t>Субвенции на возмещение части затрат сельскохозяйственных товаропроизводителей на 1 килограмм реализованного или отгруженного на собственную переработку молока за счет средств ОБ</t>
  </si>
  <si>
    <t>Субвенция на оказание несвязанной поддержки сельскохозяйственным товаропроизводителям в области растениеводства за счет средств ФБ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</si>
  <si>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</si>
  <si>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Средства на финансовое обеспечение дорожной деятельности</t>
  </si>
  <si>
    <t>Мероприятия в области других общегосударственных вопросах</t>
  </si>
  <si>
    <t>Топливно-энергетический комплекс</t>
  </si>
  <si>
    <t>Субсидии на реконструкцию муниципального сегмента региональной автоматизированной системы централизованного оповещения населения НО</t>
  </si>
  <si>
    <t>Нижегородской области</t>
  </si>
  <si>
    <t>Строительство, реконструкция, проектно-изыскательные работы</t>
  </si>
  <si>
    <t>к постановлению администрации</t>
  </si>
  <si>
    <t>Дивеевского муниципального района</t>
  </si>
  <si>
    <t>от 22 февраля 2019 г. N 187</t>
  </si>
  <si>
    <t>ПРИЛОЖЕНИЕ 3</t>
  </si>
  <si>
    <t>Расходы районного бюджета по ведомственной структуре расходов за 2018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</si>
</sst>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Narrow"/>
      <family val="2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8"/>
      <name val="Arial Narrow"/>
      <family val="2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Font="1"/>
    <xf numFmtId="0" fontId="7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3" fillId="0" borderId="0" xfId="0" applyFont="1"/>
    <xf numFmtId="0" fontId="0" fillId="0" borderId="0" xfId="0" applyBorder="1"/>
    <xf numFmtId="0" fontId="12" fillId="0" borderId="0" xfId="0" applyFont="1" applyBorder="1"/>
    <xf numFmtId="0" fontId="6" fillId="0" borderId="0" xfId="0" applyFont="1" applyFill="1"/>
    <xf numFmtId="0" fontId="8" fillId="0" borderId="0" xfId="0" applyFont="1" applyFill="1"/>
    <xf numFmtId="0" fontId="5" fillId="0" borderId="0" xfId="0" applyFont="1" applyFill="1"/>
    <xf numFmtId="0" fontId="2" fillId="0" borderId="0" xfId="0" applyFont="1" applyFill="1" applyBorder="1"/>
    <xf numFmtId="0" fontId="2" fillId="0" borderId="0" xfId="0" applyFont="1" applyFill="1"/>
    <xf numFmtId="0" fontId="4" fillId="0" borderId="0" xfId="0" applyFont="1" applyFill="1"/>
    <xf numFmtId="49" fontId="1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vertical="center"/>
    </xf>
    <xf numFmtId="0" fontId="10" fillId="2" borderId="1" xfId="0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165" fontId="10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/>
    <xf numFmtId="0" fontId="10" fillId="2" borderId="0" xfId="0" applyFont="1" applyFill="1" applyBorder="1"/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/>
    <xf numFmtId="4" fontId="6" fillId="2" borderId="0" xfId="0" applyNumberFormat="1" applyFont="1" applyFill="1" applyBorder="1" applyAlignment="1">
      <alignment horizontal="right"/>
    </xf>
    <xf numFmtId="49" fontId="1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/>
    <xf numFmtId="4" fontId="4" fillId="2" borderId="5" xfId="0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/>
    <xf numFmtId="49" fontId="4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1"/>
  <sheetViews>
    <sheetView tabSelected="1" view="pageBreakPreview" zoomScaleNormal="100" workbookViewId="0">
      <selection activeCell="D8" sqref="D8"/>
    </sheetView>
  </sheetViews>
  <sheetFormatPr defaultRowHeight="15"/>
  <cols>
    <col min="1" max="1" width="6.28515625" style="7" customWidth="1"/>
    <col min="2" max="2" width="5.140625" style="7" customWidth="1"/>
    <col min="3" max="3" width="6.85546875" style="7" customWidth="1"/>
    <col min="4" max="4" width="20.85546875" style="7" customWidth="1"/>
    <col min="5" max="5" width="12.28515625" style="7" customWidth="1"/>
    <col min="6" max="6" width="35.140625" style="7" customWidth="1"/>
    <col min="7" max="7" width="6.28515625" style="7" customWidth="1"/>
    <col min="8" max="8" width="25.7109375" style="7" customWidth="1"/>
    <col min="9" max="9" width="16.28515625" style="7" customWidth="1"/>
    <col min="10" max="10" width="15.28515625" style="7" customWidth="1"/>
    <col min="11" max="11" width="13.28515625" style="7" customWidth="1"/>
    <col min="12" max="12" width="10" customWidth="1"/>
  </cols>
  <sheetData>
    <row r="1" spans="1:11" ht="23.25" customHeight="1">
      <c r="G1" s="1"/>
      <c r="I1" s="48" t="s">
        <v>408</v>
      </c>
      <c r="J1" s="49"/>
      <c r="K1" s="49"/>
    </row>
    <row r="2" spans="1:11" ht="23.25" customHeight="1">
      <c r="G2" s="1"/>
      <c r="I2" s="48" t="s">
        <v>405</v>
      </c>
      <c r="J2" s="49"/>
      <c r="K2" s="49"/>
    </row>
    <row r="3" spans="1:11" ht="23.25" customHeight="1">
      <c r="G3" s="1"/>
      <c r="I3" s="48" t="s">
        <v>406</v>
      </c>
      <c r="J3" s="49"/>
      <c r="K3" s="49"/>
    </row>
    <row r="4" spans="1:11" ht="23.25" customHeight="1">
      <c r="G4" s="1"/>
      <c r="I4" s="48" t="s">
        <v>403</v>
      </c>
      <c r="J4" s="49"/>
      <c r="K4" s="49"/>
    </row>
    <row r="5" spans="1:11" ht="23.25" customHeight="1">
      <c r="G5" s="1"/>
      <c r="I5" s="48" t="s">
        <v>407</v>
      </c>
      <c r="J5" s="49"/>
      <c r="K5" s="49"/>
    </row>
    <row r="6" spans="1:11" ht="16.5" customHeight="1">
      <c r="G6" s="1"/>
    </row>
    <row r="7" spans="1:11" s="6" customFormat="1" ht="29.25" customHeight="1">
      <c r="A7" s="1"/>
      <c r="B7" s="1"/>
      <c r="C7" s="1"/>
      <c r="D7" s="53" t="s">
        <v>409</v>
      </c>
      <c r="E7" s="53"/>
      <c r="F7" s="53"/>
      <c r="G7" s="53"/>
      <c r="H7" s="53"/>
      <c r="I7" s="53"/>
      <c r="J7" s="53"/>
      <c r="K7" s="1"/>
    </row>
    <row r="8" spans="1:11">
      <c r="A8" s="1"/>
      <c r="B8" s="1" t="s">
        <v>0</v>
      </c>
      <c r="C8" s="1"/>
      <c r="D8" s="1"/>
      <c r="E8" s="1"/>
      <c r="F8" s="1"/>
      <c r="G8" s="1"/>
      <c r="H8" s="1"/>
      <c r="I8" s="1"/>
      <c r="J8" s="1"/>
      <c r="K8" s="1"/>
    </row>
    <row r="9" spans="1:11" s="2" customFormat="1" ht="49.5" customHeight="1">
      <c r="A9" s="38" t="s">
        <v>1</v>
      </c>
      <c r="B9" s="38" t="s">
        <v>225</v>
      </c>
      <c r="C9" s="38" t="s">
        <v>2</v>
      </c>
      <c r="D9" s="38" t="s">
        <v>3</v>
      </c>
      <c r="E9" s="38" t="s">
        <v>4</v>
      </c>
      <c r="F9" s="38" t="s">
        <v>5</v>
      </c>
      <c r="G9" s="38" t="s">
        <v>6</v>
      </c>
      <c r="H9" s="38" t="s">
        <v>7</v>
      </c>
      <c r="I9" s="38" t="s">
        <v>340</v>
      </c>
      <c r="J9" s="38" t="s">
        <v>341</v>
      </c>
      <c r="K9" s="38" t="s">
        <v>8</v>
      </c>
    </row>
    <row r="10" spans="1:11" ht="15" customHeight="1">
      <c r="A10" s="38" t="s">
        <v>9</v>
      </c>
      <c r="B10" s="38" t="s">
        <v>10</v>
      </c>
      <c r="C10" s="38" t="s">
        <v>11</v>
      </c>
      <c r="D10" s="38" t="s">
        <v>12</v>
      </c>
      <c r="E10" s="38" t="s">
        <v>13</v>
      </c>
      <c r="F10" s="38" t="s">
        <v>14</v>
      </c>
      <c r="G10" s="38" t="s">
        <v>15</v>
      </c>
      <c r="H10" s="38" t="s">
        <v>16</v>
      </c>
      <c r="I10" s="38" t="s">
        <v>17</v>
      </c>
      <c r="J10" s="38" t="s">
        <v>18</v>
      </c>
      <c r="K10" s="38" t="s">
        <v>19</v>
      </c>
    </row>
    <row r="11" spans="1:11" s="14" customFormat="1" ht="15.75">
      <c r="A11" s="40" t="s">
        <v>20</v>
      </c>
      <c r="B11" s="54" t="s">
        <v>21</v>
      </c>
      <c r="C11" s="54"/>
      <c r="D11" s="54"/>
      <c r="E11" s="54"/>
      <c r="F11" s="54"/>
      <c r="G11" s="54"/>
      <c r="H11" s="55"/>
      <c r="I11" s="20">
        <f>SUM(I12+I26+I738+I39+I55+I58+I33+I28+I51+I48)</f>
        <v>48554332.329999998</v>
      </c>
      <c r="J11" s="20">
        <f>SUM(J12+J26+J738+J39+J55+J58+J33+J28+J51+J48)</f>
        <v>48429403.170000002</v>
      </c>
      <c r="K11" s="20">
        <f>SUM(K12+K26+K738+K39+K55+K58)</f>
        <v>885.71599053548448</v>
      </c>
    </row>
    <row r="12" spans="1:11" s="4" customFormat="1" ht="12.75">
      <c r="A12" s="38"/>
      <c r="B12" s="38" t="s">
        <v>22</v>
      </c>
      <c r="C12" s="38"/>
      <c r="D12" s="38"/>
      <c r="E12" s="38"/>
      <c r="F12" s="38"/>
      <c r="G12" s="38"/>
      <c r="H12" s="38"/>
      <c r="I12" s="20">
        <f>SUM(I15+I22+I13+I24)</f>
        <v>10782644</v>
      </c>
      <c r="J12" s="20">
        <f>SUM(J15+J22+J13+J24)</f>
        <v>10752419.360000001</v>
      </c>
      <c r="K12" s="20">
        <f>SUM(K13+K27+K739+K40+K56+K59)</f>
        <v>492.85185065226352</v>
      </c>
    </row>
    <row r="13" spans="1:11" s="4" customFormat="1" ht="12.75">
      <c r="A13" s="38"/>
      <c r="B13" s="38" t="s">
        <v>22</v>
      </c>
      <c r="C13" s="38" t="s">
        <v>47</v>
      </c>
      <c r="D13" s="38"/>
      <c r="E13" s="38"/>
      <c r="F13" s="38"/>
      <c r="G13" s="38"/>
      <c r="H13" s="38"/>
      <c r="I13" s="20">
        <f>SUM(I14:I14)</f>
        <v>68200</v>
      </c>
      <c r="J13" s="20">
        <f>SUM(J14:J14)</f>
        <v>68200</v>
      </c>
      <c r="K13" s="21">
        <f t="shared" ref="K13:K57" si="0">SUM(J13/I13*100)</f>
        <v>100</v>
      </c>
    </row>
    <row r="14" spans="1:11" s="4" customFormat="1" ht="38.25">
      <c r="A14" s="38"/>
      <c r="B14" s="19" t="s">
        <v>22</v>
      </c>
      <c r="C14" s="19" t="s">
        <v>47</v>
      </c>
      <c r="D14" s="19" t="s">
        <v>60</v>
      </c>
      <c r="E14" s="23" t="s">
        <v>314</v>
      </c>
      <c r="F14" s="23" t="s">
        <v>315</v>
      </c>
      <c r="G14" s="23" t="s">
        <v>37</v>
      </c>
      <c r="H14" s="23" t="s">
        <v>316</v>
      </c>
      <c r="I14" s="24">
        <v>68200</v>
      </c>
      <c r="J14" s="24">
        <v>68200</v>
      </c>
      <c r="K14" s="21">
        <f t="shared" si="0"/>
        <v>100</v>
      </c>
    </row>
    <row r="15" spans="1:11" s="4" customFormat="1" ht="12.75">
      <c r="A15" s="38"/>
      <c r="B15" s="38" t="s">
        <v>22</v>
      </c>
      <c r="C15" s="38" t="s">
        <v>23</v>
      </c>
      <c r="D15" s="39"/>
      <c r="E15" s="38"/>
      <c r="F15" s="38"/>
      <c r="G15" s="38"/>
      <c r="H15" s="38"/>
      <c r="I15" s="20">
        <f>SUM(I16:I21)</f>
        <v>10666644</v>
      </c>
      <c r="J15" s="20">
        <f>SUM(J16:J21)</f>
        <v>10636419.360000001</v>
      </c>
      <c r="K15" s="21">
        <f t="shared" si="0"/>
        <v>99.71664339786723</v>
      </c>
    </row>
    <row r="16" spans="1:11" ht="89.25">
      <c r="A16" s="22"/>
      <c r="B16" s="19" t="s">
        <v>22</v>
      </c>
      <c r="C16" s="19" t="s">
        <v>23</v>
      </c>
      <c r="D16" s="19" t="s">
        <v>102</v>
      </c>
      <c r="E16" s="23" t="s">
        <v>144</v>
      </c>
      <c r="F16" s="19" t="s">
        <v>125</v>
      </c>
      <c r="G16" s="23" t="s">
        <v>25</v>
      </c>
      <c r="H16" s="19" t="s">
        <v>26</v>
      </c>
      <c r="I16" s="24">
        <v>6518439.3399999999</v>
      </c>
      <c r="J16" s="24">
        <v>6517841.1799999997</v>
      </c>
      <c r="K16" s="25">
        <f t="shared" si="0"/>
        <v>99.990823570354806</v>
      </c>
    </row>
    <row r="17" spans="1:11" ht="89.25">
      <c r="A17" s="22"/>
      <c r="B17" s="19" t="s">
        <v>22</v>
      </c>
      <c r="C17" s="19" t="s">
        <v>23</v>
      </c>
      <c r="D17" s="19" t="s">
        <v>102</v>
      </c>
      <c r="E17" s="23" t="s">
        <v>144</v>
      </c>
      <c r="F17" s="19" t="s">
        <v>125</v>
      </c>
      <c r="G17" s="23" t="s">
        <v>105</v>
      </c>
      <c r="H17" s="19" t="s">
        <v>106</v>
      </c>
      <c r="I17" s="24">
        <v>44182.5</v>
      </c>
      <c r="J17" s="24">
        <v>44182.5</v>
      </c>
      <c r="K17" s="25">
        <f t="shared" si="0"/>
        <v>100</v>
      </c>
    </row>
    <row r="18" spans="1:11" ht="99" customHeight="1">
      <c r="A18" s="22"/>
      <c r="B18" s="19" t="s">
        <v>22</v>
      </c>
      <c r="C18" s="19" t="s">
        <v>23</v>
      </c>
      <c r="D18" s="19" t="s">
        <v>102</v>
      </c>
      <c r="E18" s="23" t="s">
        <v>144</v>
      </c>
      <c r="F18" s="19" t="s">
        <v>125</v>
      </c>
      <c r="G18" s="23" t="s">
        <v>143</v>
      </c>
      <c r="H18" s="19" t="s">
        <v>157</v>
      </c>
      <c r="I18" s="24">
        <v>1958307</v>
      </c>
      <c r="J18" s="24">
        <v>1940061.71</v>
      </c>
      <c r="K18" s="25">
        <f>SUM(J18/I18*100)</f>
        <v>99.068313088805795</v>
      </c>
    </row>
    <row r="19" spans="1:11" ht="89.25">
      <c r="A19" s="22"/>
      <c r="B19" s="19" t="s">
        <v>22</v>
      </c>
      <c r="C19" s="19" t="s">
        <v>23</v>
      </c>
      <c r="D19" s="19" t="s">
        <v>102</v>
      </c>
      <c r="E19" s="23" t="s">
        <v>144</v>
      </c>
      <c r="F19" s="19" t="s">
        <v>125</v>
      </c>
      <c r="G19" s="23" t="s">
        <v>27</v>
      </c>
      <c r="H19" s="19" t="s">
        <v>28</v>
      </c>
      <c r="I19" s="24">
        <v>1831701.49</v>
      </c>
      <c r="J19" s="24">
        <v>1827037.92</v>
      </c>
      <c r="K19" s="25">
        <f t="shared" si="0"/>
        <v>99.745396833192501</v>
      </c>
    </row>
    <row r="20" spans="1:11" ht="89.25">
      <c r="A20" s="22"/>
      <c r="B20" s="19" t="s">
        <v>22</v>
      </c>
      <c r="C20" s="19" t="s">
        <v>23</v>
      </c>
      <c r="D20" s="19" t="s">
        <v>102</v>
      </c>
      <c r="E20" s="23" t="s">
        <v>144</v>
      </c>
      <c r="F20" s="19" t="s">
        <v>125</v>
      </c>
      <c r="G20" s="23" t="s">
        <v>29</v>
      </c>
      <c r="H20" s="19" t="s">
        <v>30</v>
      </c>
      <c r="I20" s="24">
        <v>312000</v>
      </c>
      <c r="J20" s="24">
        <v>305484.59000000003</v>
      </c>
      <c r="K20" s="25">
        <f t="shared" si="0"/>
        <v>97.911727564102563</v>
      </c>
    </row>
    <row r="21" spans="1:11" ht="89.25">
      <c r="A21" s="22"/>
      <c r="B21" s="19" t="s">
        <v>22</v>
      </c>
      <c r="C21" s="19" t="s">
        <v>23</v>
      </c>
      <c r="D21" s="19" t="s">
        <v>102</v>
      </c>
      <c r="E21" s="23" t="s">
        <v>144</v>
      </c>
      <c r="F21" s="19" t="s">
        <v>125</v>
      </c>
      <c r="G21" s="23" t="s">
        <v>227</v>
      </c>
      <c r="H21" s="19" t="s">
        <v>233</v>
      </c>
      <c r="I21" s="24">
        <v>2013.67</v>
      </c>
      <c r="J21" s="24">
        <v>1811.46</v>
      </c>
      <c r="K21" s="25">
        <f t="shared" si="0"/>
        <v>89.958136139486612</v>
      </c>
    </row>
    <row r="22" spans="1:11" s="4" customFormat="1" ht="12.75">
      <c r="A22" s="38"/>
      <c r="B22" s="39" t="s">
        <v>22</v>
      </c>
      <c r="C22" s="39" t="s">
        <v>19</v>
      </c>
      <c r="D22" s="39"/>
      <c r="E22" s="38"/>
      <c r="F22" s="39"/>
      <c r="G22" s="38"/>
      <c r="H22" s="39"/>
      <c r="I22" s="20">
        <f>SUM(I23)</f>
        <v>0</v>
      </c>
      <c r="J22" s="20">
        <f>SUM(J23)</f>
        <v>0</v>
      </c>
      <c r="K22" s="21" t="e">
        <f t="shared" si="0"/>
        <v>#DIV/0!</v>
      </c>
    </row>
    <row r="23" spans="1:11" ht="25.5">
      <c r="A23" s="22"/>
      <c r="B23" s="19" t="s">
        <v>22</v>
      </c>
      <c r="C23" s="19" t="s">
        <v>19</v>
      </c>
      <c r="D23" s="19" t="s">
        <v>31</v>
      </c>
      <c r="E23" s="23" t="s">
        <v>145</v>
      </c>
      <c r="F23" s="19" t="s">
        <v>32</v>
      </c>
      <c r="G23" s="23" t="s">
        <v>33</v>
      </c>
      <c r="H23" s="19" t="s">
        <v>34</v>
      </c>
      <c r="I23" s="24">
        <v>0</v>
      </c>
      <c r="J23" s="24">
        <v>0</v>
      </c>
      <c r="K23" s="25" t="e">
        <f t="shared" si="0"/>
        <v>#DIV/0!</v>
      </c>
    </row>
    <row r="24" spans="1:11">
      <c r="A24" s="22"/>
      <c r="B24" s="39" t="s">
        <v>22</v>
      </c>
      <c r="C24" s="39" t="s">
        <v>35</v>
      </c>
      <c r="D24" s="19"/>
      <c r="E24" s="23"/>
      <c r="F24" s="19"/>
      <c r="G24" s="23"/>
      <c r="H24" s="19"/>
      <c r="I24" s="20">
        <f>SUM(I25)</f>
        <v>47800</v>
      </c>
      <c r="J24" s="20">
        <f>SUM(J25)</f>
        <v>47800</v>
      </c>
      <c r="K24" s="20">
        <f>SUM(K25)</f>
        <v>100</v>
      </c>
    </row>
    <row r="25" spans="1:11" ht="38.25">
      <c r="A25" s="22"/>
      <c r="B25" s="19" t="s">
        <v>22</v>
      </c>
      <c r="C25" s="19" t="s">
        <v>35</v>
      </c>
      <c r="D25" s="19" t="s">
        <v>36</v>
      </c>
      <c r="E25" s="23" t="s">
        <v>314</v>
      </c>
      <c r="F25" s="23" t="s">
        <v>315</v>
      </c>
      <c r="G25" s="23" t="s">
        <v>37</v>
      </c>
      <c r="H25" s="19" t="s">
        <v>38</v>
      </c>
      <c r="I25" s="24">
        <v>47800</v>
      </c>
      <c r="J25" s="24">
        <v>47800</v>
      </c>
      <c r="K25" s="25">
        <f t="shared" si="0"/>
        <v>100</v>
      </c>
    </row>
    <row r="26" spans="1:11" s="4" customFormat="1" ht="12.75">
      <c r="A26" s="38"/>
      <c r="B26" s="39" t="s">
        <v>39</v>
      </c>
      <c r="C26" s="39"/>
      <c r="D26" s="39"/>
      <c r="E26" s="38"/>
      <c r="F26" s="39"/>
      <c r="G26" s="38"/>
      <c r="H26" s="39"/>
      <c r="I26" s="20">
        <f>SUM(I27)</f>
        <v>960000</v>
      </c>
      <c r="J26" s="20">
        <f>SUM(J27)</f>
        <v>960000</v>
      </c>
      <c r="K26" s="21">
        <f t="shared" si="0"/>
        <v>100</v>
      </c>
    </row>
    <row r="27" spans="1:11" ht="38.25">
      <c r="A27" s="23"/>
      <c r="B27" s="19" t="s">
        <v>39</v>
      </c>
      <c r="C27" s="19" t="s">
        <v>40</v>
      </c>
      <c r="D27" s="19" t="s">
        <v>41</v>
      </c>
      <c r="E27" s="23" t="s">
        <v>146</v>
      </c>
      <c r="F27" s="19" t="s">
        <v>42</v>
      </c>
      <c r="G27" s="23" t="s">
        <v>43</v>
      </c>
      <c r="H27" s="19" t="s">
        <v>44</v>
      </c>
      <c r="I27" s="24">
        <v>960000</v>
      </c>
      <c r="J27" s="24">
        <v>960000</v>
      </c>
      <c r="K27" s="25">
        <f t="shared" si="0"/>
        <v>100</v>
      </c>
    </row>
    <row r="28" spans="1:11">
      <c r="A28" s="23"/>
      <c r="B28" s="39" t="s">
        <v>40</v>
      </c>
      <c r="C28" s="39"/>
      <c r="D28" s="19"/>
      <c r="E28" s="23"/>
      <c r="F28" s="19"/>
      <c r="G28" s="23"/>
      <c r="H28" s="19"/>
      <c r="I28" s="20">
        <f>SUM(I31)+I29</f>
        <v>782000</v>
      </c>
      <c r="J28" s="20">
        <f>SUM(J31)+J29</f>
        <v>782000</v>
      </c>
      <c r="K28" s="21">
        <f t="shared" si="0"/>
        <v>100</v>
      </c>
    </row>
    <row r="29" spans="1:11">
      <c r="A29" s="23"/>
      <c r="B29" s="39" t="s">
        <v>40</v>
      </c>
      <c r="C29" s="39" t="s">
        <v>45</v>
      </c>
      <c r="D29" s="19"/>
      <c r="E29" s="23"/>
      <c r="F29" s="19"/>
      <c r="G29" s="23"/>
      <c r="H29" s="19"/>
      <c r="I29" s="20">
        <f>SUM(I30)</f>
        <v>33000</v>
      </c>
      <c r="J29" s="20">
        <f>SUM(J30)</f>
        <v>33000</v>
      </c>
      <c r="K29" s="21">
        <f t="shared" si="0"/>
        <v>100</v>
      </c>
    </row>
    <row r="30" spans="1:11" ht="76.5">
      <c r="A30" s="23"/>
      <c r="B30" s="19" t="s">
        <v>40</v>
      </c>
      <c r="C30" s="19" t="s">
        <v>45</v>
      </c>
      <c r="D30" s="19" t="s">
        <v>46</v>
      </c>
      <c r="E30" s="23" t="s">
        <v>145</v>
      </c>
      <c r="F30" s="19" t="s">
        <v>224</v>
      </c>
      <c r="G30" s="23" t="s">
        <v>37</v>
      </c>
      <c r="H30" s="19" t="s">
        <v>38</v>
      </c>
      <c r="I30" s="24">
        <v>33000</v>
      </c>
      <c r="J30" s="24">
        <v>33000</v>
      </c>
      <c r="K30" s="25">
        <f t="shared" si="0"/>
        <v>100</v>
      </c>
    </row>
    <row r="31" spans="1:11">
      <c r="A31" s="23"/>
      <c r="B31" s="39" t="s">
        <v>40</v>
      </c>
      <c r="C31" s="39" t="s">
        <v>18</v>
      </c>
      <c r="D31" s="19"/>
      <c r="E31" s="23"/>
      <c r="F31" s="19"/>
      <c r="G31" s="23"/>
      <c r="H31" s="19"/>
      <c r="I31" s="20">
        <f>SUM(I32)</f>
        <v>749000</v>
      </c>
      <c r="J31" s="20">
        <f>SUM(J32)</f>
        <v>749000</v>
      </c>
      <c r="K31" s="21">
        <f t="shared" si="0"/>
        <v>100</v>
      </c>
    </row>
    <row r="32" spans="1:11" ht="38.25">
      <c r="A32" s="23"/>
      <c r="B32" s="19" t="s">
        <v>40</v>
      </c>
      <c r="C32" s="19" t="s">
        <v>18</v>
      </c>
      <c r="D32" s="19" t="s">
        <v>317</v>
      </c>
      <c r="E32" s="23" t="s">
        <v>314</v>
      </c>
      <c r="F32" s="23" t="s">
        <v>315</v>
      </c>
      <c r="G32" s="23" t="s">
        <v>37</v>
      </c>
      <c r="H32" s="19" t="s">
        <v>38</v>
      </c>
      <c r="I32" s="24">
        <v>749000</v>
      </c>
      <c r="J32" s="24">
        <v>749000</v>
      </c>
      <c r="K32" s="25">
        <f t="shared" si="0"/>
        <v>100</v>
      </c>
    </row>
    <row r="33" spans="1:11">
      <c r="A33" s="23"/>
      <c r="B33" s="39" t="s">
        <v>47</v>
      </c>
      <c r="C33" s="39"/>
      <c r="D33" s="39"/>
      <c r="E33" s="38"/>
      <c r="F33" s="39"/>
      <c r="G33" s="38"/>
      <c r="H33" s="39"/>
      <c r="I33" s="20">
        <f>SUM(I34+I36)</f>
        <v>1264285.08</v>
      </c>
      <c r="J33" s="20">
        <f>SUM(J34+J36)</f>
        <v>1264285.08</v>
      </c>
      <c r="K33" s="25">
        <f t="shared" si="0"/>
        <v>100</v>
      </c>
    </row>
    <row r="34" spans="1:11">
      <c r="A34" s="23"/>
      <c r="B34" s="39" t="s">
        <v>47</v>
      </c>
      <c r="C34" s="39" t="s">
        <v>23</v>
      </c>
      <c r="D34" s="39"/>
      <c r="E34" s="38"/>
      <c r="F34" s="39"/>
      <c r="G34" s="38"/>
      <c r="H34" s="39"/>
      <c r="I34" s="20">
        <f>SUM(I35)</f>
        <v>363606.72</v>
      </c>
      <c r="J34" s="20">
        <f>SUM(J35)</f>
        <v>363606.72</v>
      </c>
      <c r="K34" s="25">
        <f t="shared" si="0"/>
        <v>100</v>
      </c>
    </row>
    <row r="35" spans="1:11" ht="38.25">
      <c r="A35" s="23"/>
      <c r="B35" s="19" t="s">
        <v>47</v>
      </c>
      <c r="C35" s="19" t="s">
        <v>23</v>
      </c>
      <c r="D35" s="19" t="s">
        <v>300</v>
      </c>
      <c r="E35" s="23" t="s">
        <v>318</v>
      </c>
      <c r="F35" s="19" t="s">
        <v>319</v>
      </c>
      <c r="G35" s="23" t="s">
        <v>37</v>
      </c>
      <c r="H35" s="19" t="s">
        <v>38</v>
      </c>
      <c r="I35" s="24">
        <v>363606.72</v>
      </c>
      <c r="J35" s="24">
        <v>363606.72</v>
      </c>
      <c r="K35" s="25">
        <f t="shared" si="0"/>
        <v>100</v>
      </c>
    </row>
    <row r="36" spans="1:11">
      <c r="A36" s="23"/>
      <c r="B36" s="39" t="s">
        <v>47</v>
      </c>
      <c r="C36" s="39" t="s">
        <v>45</v>
      </c>
      <c r="D36" s="19"/>
      <c r="E36" s="23"/>
      <c r="F36" s="19"/>
      <c r="G36" s="23"/>
      <c r="H36" s="19"/>
      <c r="I36" s="20">
        <f>SUM(I37:I38)</f>
        <v>900678.36</v>
      </c>
      <c r="J36" s="20">
        <f>SUM(J37:J38)</f>
        <v>900678.36</v>
      </c>
      <c r="K36" s="21">
        <f t="shared" si="0"/>
        <v>100</v>
      </c>
    </row>
    <row r="37" spans="1:11" ht="25.5">
      <c r="A37" s="23"/>
      <c r="B37" s="19" t="s">
        <v>47</v>
      </c>
      <c r="C37" s="19" t="s">
        <v>45</v>
      </c>
      <c r="D37" s="19" t="s">
        <v>320</v>
      </c>
      <c r="E37" s="23" t="s">
        <v>321</v>
      </c>
      <c r="F37" s="19" t="s">
        <v>316</v>
      </c>
      <c r="G37" s="23" t="s">
        <v>37</v>
      </c>
      <c r="H37" s="19" t="s">
        <v>38</v>
      </c>
      <c r="I37" s="24">
        <v>550349.76</v>
      </c>
      <c r="J37" s="24">
        <v>550349.76</v>
      </c>
      <c r="K37" s="25">
        <f t="shared" si="0"/>
        <v>100</v>
      </c>
    </row>
    <row r="38" spans="1:11" ht="38.25">
      <c r="A38" s="23"/>
      <c r="B38" s="19" t="s">
        <v>47</v>
      </c>
      <c r="C38" s="19" t="s">
        <v>45</v>
      </c>
      <c r="D38" s="19" t="s">
        <v>320</v>
      </c>
      <c r="E38" s="23" t="s">
        <v>318</v>
      </c>
      <c r="F38" s="19" t="s">
        <v>319</v>
      </c>
      <c r="G38" s="23" t="s">
        <v>37</v>
      </c>
      <c r="H38" s="19" t="s">
        <v>38</v>
      </c>
      <c r="I38" s="24">
        <v>350328.6</v>
      </c>
      <c r="J38" s="24">
        <v>350328.6</v>
      </c>
      <c r="K38" s="25">
        <f t="shared" si="0"/>
        <v>100</v>
      </c>
    </row>
    <row r="39" spans="1:11" s="4" customFormat="1" ht="12.75">
      <c r="A39" s="38"/>
      <c r="B39" s="39" t="s">
        <v>50</v>
      </c>
      <c r="C39" s="39"/>
      <c r="D39" s="39"/>
      <c r="E39" s="38"/>
      <c r="F39" s="39"/>
      <c r="G39" s="38"/>
      <c r="H39" s="39"/>
      <c r="I39" s="20">
        <f>SUM(I40+I46)</f>
        <v>12395030.58</v>
      </c>
      <c r="J39" s="20">
        <f>SUM(J40+J46)</f>
        <v>12302055.439999999</v>
      </c>
      <c r="K39" s="21">
        <f t="shared" si="0"/>
        <v>99.249899873986422</v>
      </c>
    </row>
    <row r="40" spans="1:11" s="4" customFormat="1" ht="12.75">
      <c r="A40" s="38"/>
      <c r="B40" s="39" t="s">
        <v>50</v>
      </c>
      <c r="C40" s="39" t="s">
        <v>40</v>
      </c>
      <c r="D40" s="39"/>
      <c r="E40" s="38"/>
      <c r="F40" s="39"/>
      <c r="G40" s="38"/>
      <c r="H40" s="39"/>
      <c r="I40" s="20">
        <f>SUM(I41:I45)</f>
        <v>12195230.58</v>
      </c>
      <c r="J40" s="20">
        <f>SUM(J41:J45)</f>
        <v>12102255.439999999</v>
      </c>
      <c r="K40" s="21">
        <f t="shared" si="0"/>
        <v>99.237610643028944</v>
      </c>
    </row>
    <row r="41" spans="1:11" ht="55.5" customHeight="1">
      <c r="A41" s="22"/>
      <c r="B41" s="19" t="s">
        <v>50</v>
      </c>
      <c r="C41" s="19" t="s">
        <v>40</v>
      </c>
      <c r="D41" s="19" t="s">
        <v>52</v>
      </c>
      <c r="E41" s="23" t="s">
        <v>253</v>
      </c>
      <c r="F41" s="19" t="s">
        <v>254</v>
      </c>
      <c r="G41" s="23" t="s">
        <v>37</v>
      </c>
      <c r="H41" s="19" t="s">
        <v>38</v>
      </c>
      <c r="I41" s="24">
        <v>5457369.4199999999</v>
      </c>
      <c r="J41" s="24">
        <v>5457323.7000000002</v>
      </c>
      <c r="K41" s="25">
        <f t="shared" si="0"/>
        <v>99.999162233734211</v>
      </c>
    </row>
    <row r="42" spans="1:11" ht="72.75" customHeight="1">
      <c r="A42" s="22"/>
      <c r="B42" s="19" t="s">
        <v>50</v>
      </c>
      <c r="C42" s="19" t="s">
        <v>40</v>
      </c>
      <c r="D42" s="19" t="s">
        <v>52</v>
      </c>
      <c r="E42" s="23" t="s">
        <v>342</v>
      </c>
      <c r="F42" s="19" t="s">
        <v>254</v>
      </c>
      <c r="G42" s="23" t="s">
        <v>37</v>
      </c>
      <c r="H42" s="19" t="s">
        <v>38</v>
      </c>
      <c r="I42" s="24">
        <v>667530.57999999996</v>
      </c>
      <c r="J42" s="24">
        <v>667526.80000000005</v>
      </c>
      <c r="K42" s="25">
        <f t="shared" si="0"/>
        <v>99.999433733807379</v>
      </c>
    </row>
    <row r="43" spans="1:11" ht="39" customHeight="1">
      <c r="A43" s="22"/>
      <c r="B43" s="19" t="s">
        <v>50</v>
      </c>
      <c r="C43" s="19" t="s">
        <v>40</v>
      </c>
      <c r="D43" s="19" t="s">
        <v>52</v>
      </c>
      <c r="E43" s="23" t="s">
        <v>322</v>
      </c>
      <c r="F43" s="19" t="s">
        <v>220</v>
      </c>
      <c r="G43" s="23" t="s">
        <v>37</v>
      </c>
      <c r="H43" s="19" t="s">
        <v>38</v>
      </c>
      <c r="I43" s="24">
        <v>720000</v>
      </c>
      <c r="J43" s="24">
        <v>720000</v>
      </c>
      <c r="K43" s="25">
        <f t="shared" si="0"/>
        <v>100</v>
      </c>
    </row>
    <row r="44" spans="1:11" ht="51.75" customHeight="1">
      <c r="A44" s="22"/>
      <c r="B44" s="19" t="s">
        <v>50</v>
      </c>
      <c r="C44" s="19" t="s">
        <v>40</v>
      </c>
      <c r="D44" s="19" t="s">
        <v>52</v>
      </c>
      <c r="E44" s="23" t="s">
        <v>343</v>
      </c>
      <c r="F44" s="19" t="s">
        <v>344</v>
      </c>
      <c r="G44" s="23" t="s">
        <v>37</v>
      </c>
      <c r="H44" s="19" t="s">
        <v>38</v>
      </c>
      <c r="I44" s="24">
        <v>2105074</v>
      </c>
      <c r="J44" s="24">
        <v>2105074</v>
      </c>
      <c r="K44" s="25">
        <f t="shared" si="0"/>
        <v>100</v>
      </c>
    </row>
    <row r="45" spans="1:11" ht="72.75" customHeight="1">
      <c r="A45" s="22"/>
      <c r="B45" s="19" t="s">
        <v>50</v>
      </c>
      <c r="C45" s="19" t="s">
        <v>40</v>
      </c>
      <c r="D45" s="19" t="s">
        <v>52</v>
      </c>
      <c r="E45" s="23" t="s">
        <v>318</v>
      </c>
      <c r="F45" s="19" t="s">
        <v>319</v>
      </c>
      <c r="G45" s="23" t="s">
        <v>37</v>
      </c>
      <c r="H45" s="19" t="s">
        <v>38</v>
      </c>
      <c r="I45" s="24">
        <v>3245256.58</v>
      </c>
      <c r="J45" s="24">
        <v>3152330.94</v>
      </c>
      <c r="K45" s="25">
        <f t="shared" si="0"/>
        <v>97.136570323200758</v>
      </c>
    </row>
    <row r="46" spans="1:11" ht="15.75" customHeight="1">
      <c r="A46" s="22"/>
      <c r="B46" s="39" t="s">
        <v>50</v>
      </c>
      <c r="C46" s="39" t="s">
        <v>50</v>
      </c>
      <c r="D46" s="19"/>
      <c r="E46" s="23"/>
      <c r="F46" s="19"/>
      <c r="G46" s="23"/>
      <c r="H46" s="19"/>
      <c r="I46" s="20">
        <f>SUM(I47)</f>
        <v>199800</v>
      </c>
      <c r="J46" s="20">
        <f>SUM(J47)</f>
        <v>199800</v>
      </c>
      <c r="K46" s="21">
        <f t="shared" si="0"/>
        <v>100</v>
      </c>
    </row>
    <row r="47" spans="1:11" ht="49.5" customHeight="1">
      <c r="A47" s="22"/>
      <c r="B47" s="19" t="s">
        <v>50</v>
      </c>
      <c r="C47" s="19" t="s">
        <v>50</v>
      </c>
      <c r="D47" s="19" t="s">
        <v>323</v>
      </c>
      <c r="E47" s="23" t="s">
        <v>314</v>
      </c>
      <c r="F47" s="23" t="s">
        <v>315</v>
      </c>
      <c r="G47" s="23" t="s">
        <v>37</v>
      </c>
      <c r="H47" s="19" t="s">
        <v>38</v>
      </c>
      <c r="I47" s="24">
        <v>199800</v>
      </c>
      <c r="J47" s="24">
        <v>199800</v>
      </c>
      <c r="K47" s="25">
        <f t="shared" si="0"/>
        <v>100</v>
      </c>
    </row>
    <row r="48" spans="1:11" ht="18.75" customHeight="1">
      <c r="A48" s="22"/>
      <c r="B48" s="39" t="s">
        <v>18</v>
      </c>
      <c r="C48" s="39"/>
      <c r="D48" s="39"/>
      <c r="E48" s="38"/>
      <c r="F48" s="38"/>
      <c r="G48" s="38"/>
      <c r="H48" s="39"/>
      <c r="I48" s="20">
        <f>SUM(I49)</f>
        <v>3000</v>
      </c>
      <c r="J48" s="20">
        <f>SUM(J49)</f>
        <v>1679.99</v>
      </c>
      <c r="K48" s="21">
        <f t="shared" si="0"/>
        <v>55.99966666666667</v>
      </c>
    </row>
    <row r="49" spans="1:11" ht="17.25" customHeight="1">
      <c r="A49" s="22"/>
      <c r="B49" s="39" t="s">
        <v>18</v>
      </c>
      <c r="C49" s="39" t="s">
        <v>40</v>
      </c>
      <c r="D49" s="39"/>
      <c r="E49" s="38"/>
      <c r="F49" s="38"/>
      <c r="G49" s="38"/>
      <c r="H49" s="39"/>
      <c r="I49" s="20">
        <f>SUM(I50)</f>
        <v>3000</v>
      </c>
      <c r="J49" s="20">
        <f>SUM(J50)</f>
        <v>1679.99</v>
      </c>
      <c r="K49" s="21">
        <f t="shared" si="0"/>
        <v>55.99966666666667</v>
      </c>
    </row>
    <row r="50" spans="1:11" ht="91.5" customHeight="1">
      <c r="A50" s="22"/>
      <c r="B50" s="19" t="s">
        <v>18</v>
      </c>
      <c r="C50" s="19" t="s">
        <v>40</v>
      </c>
      <c r="D50" s="19" t="s">
        <v>53</v>
      </c>
      <c r="E50" s="23" t="s">
        <v>345</v>
      </c>
      <c r="F50" s="23" t="s">
        <v>346</v>
      </c>
      <c r="G50" s="23" t="s">
        <v>103</v>
      </c>
      <c r="H50" s="19" t="s">
        <v>304</v>
      </c>
      <c r="I50" s="24">
        <v>3000</v>
      </c>
      <c r="J50" s="24">
        <v>1679.99</v>
      </c>
      <c r="K50" s="25">
        <f t="shared" si="0"/>
        <v>55.99966666666667</v>
      </c>
    </row>
    <row r="51" spans="1:11" ht="19.5" customHeight="1">
      <c r="A51" s="22"/>
      <c r="B51" s="39" t="s">
        <v>19</v>
      </c>
      <c r="C51" s="19"/>
      <c r="D51" s="19"/>
      <c r="E51" s="23"/>
      <c r="F51" s="23"/>
      <c r="G51" s="23"/>
      <c r="H51" s="19"/>
      <c r="I51" s="20">
        <f>SUM(I52)</f>
        <v>227521</v>
      </c>
      <c r="J51" s="20">
        <f>SUM(J52)</f>
        <v>227521</v>
      </c>
      <c r="K51" s="21">
        <f t="shared" si="0"/>
        <v>100</v>
      </c>
    </row>
    <row r="52" spans="1:11" ht="14.25" customHeight="1">
      <c r="A52" s="22"/>
      <c r="B52" s="39" t="s">
        <v>19</v>
      </c>
      <c r="C52" s="39" t="s">
        <v>39</v>
      </c>
      <c r="D52" s="19"/>
      <c r="E52" s="23"/>
      <c r="F52" s="19"/>
      <c r="G52" s="23"/>
      <c r="H52" s="19"/>
      <c r="I52" s="20">
        <f>SUM(I53:I54)</f>
        <v>227521</v>
      </c>
      <c r="J52" s="20">
        <f>SUM(J53:J54)</f>
        <v>227521</v>
      </c>
      <c r="K52" s="21">
        <f t="shared" si="0"/>
        <v>100</v>
      </c>
    </row>
    <row r="53" spans="1:11" ht="49.5" customHeight="1">
      <c r="A53" s="22"/>
      <c r="B53" s="19" t="s">
        <v>19</v>
      </c>
      <c r="C53" s="19" t="s">
        <v>39</v>
      </c>
      <c r="D53" s="19" t="s">
        <v>120</v>
      </c>
      <c r="E53" s="23" t="s">
        <v>314</v>
      </c>
      <c r="F53" s="23" t="s">
        <v>315</v>
      </c>
      <c r="G53" s="23" t="s">
        <v>37</v>
      </c>
      <c r="H53" s="19" t="s">
        <v>38</v>
      </c>
      <c r="I53" s="24">
        <v>40800</v>
      </c>
      <c r="J53" s="24">
        <v>40800</v>
      </c>
      <c r="K53" s="25">
        <f t="shared" si="0"/>
        <v>100</v>
      </c>
    </row>
    <row r="54" spans="1:11" ht="49.5" customHeight="1">
      <c r="A54" s="22"/>
      <c r="B54" s="19" t="s">
        <v>19</v>
      </c>
      <c r="C54" s="19" t="s">
        <v>39</v>
      </c>
      <c r="D54" s="19" t="s">
        <v>120</v>
      </c>
      <c r="E54" s="23" t="s">
        <v>318</v>
      </c>
      <c r="F54" s="19" t="s">
        <v>319</v>
      </c>
      <c r="G54" s="23" t="s">
        <v>37</v>
      </c>
      <c r="H54" s="19" t="s">
        <v>38</v>
      </c>
      <c r="I54" s="24">
        <v>186721</v>
      </c>
      <c r="J54" s="24">
        <v>186721</v>
      </c>
      <c r="K54" s="25"/>
    </row>
    <row r="55" spans="1:11" ht="15.6" customHeight="1">
      <c r="A55" s="22"/>
      <c r="B55" s="39" t="s">
        <v>35</v>
      </c>
      <c r="C55" s="39"/>
      <c r="D55" s="39"/>
      <c r="E55" s="38"/>
      <c r="F55" s="39"/>
      <c r="G55" s="38"/>
      <c r="H55" s="39"/>
      <c r="I55" s="20">
        <f>SUM(I56)</f>
        <v>6410.67</v>
      </c>
      <c r="J55" s="20">
        <f>SUM(J56)</f>
        <v>6001.3</v>
      </c>
      <c r="K55" s="21">
        <f t="shared" si="0"/>
        <v>93.614240009234607</v>
      </c>
    </row>
    <row r="56" spans="1:11" ht="15.6" customHeight="1">
      <c r="A56" s="22"/>
      <c r="B56" s="39" t="s">
        <v>35</v>
      </c>
      <c r="C56" s="39" t="s">
        <v>22</v>
      </c>
      <c r="D56" s="39"/>
      <c r="E56" s="38"/>
      <c r="F56" s="39"/>
      <c r="G56" s="38"/>
      <c r="H56" s="39"/>
      <c r="I56" s="20">
        <f>SUM(I57)</f>
        <v>6410.67</v>
      </c>
      <c r="J56" s="20">
        <f>SUM(J57)</f>
        <v>6001.3</v>
      </c>
      <c r="K56" s="21">
        <f t="shared" si="0"/>
        <v>93.614240009234607</v>
      </c>
    </row>
    <row r="57" spans="1:11" ht="57" customHeight="1">
      <c r="A57" s="22"/>
      <c r="B57" s="19" t="s">
        <v>35</v>
      </c>
      <c r="C57" s="19" t="s">
        <v>22</v>
      </c>
      <c r="D57" s="19" t="s">
        <v>127</v>
      </c>
      <c r="E57" s="23" t="s">
        <v>147</v>
      </c>
      <c r="F57" s="19" t="s">
        <v>208</v>
      </c>
      <c r="G57" s="23" t="s">
        <v>123</v>
      </c>
      <c r="H57" s="19" t="s">
        <v>128</v>
      </c>
      <c r="I57" s="24">
        <v>6410.67</v>
      </c>
      <c r="J57" s="24">
        <v>6001.3</v>
      </c>
      <c r="K57" s="25">
        <f t="shared" si="0"/>
        <v>93.614240009234607</v>
      </c>
    </row>
    <row r="58" spans="1:11" s="4" customFormat="1" ht="12.75">
      <c r="A58" s="38"/>
      <c r="B58" s="39" t="s">
        <v>55</v>
      </c>
      <c r="C58" s="39"/>
      <c r="D58" s="39"/>
      <c r="E58" s="38"/>
      <c r="F58" s="39"/>
      <c r="G58" s="38"/>
      <c r="H58" s="39"/>
      <c r="I58" s="20">
        <f>SUM(I59+I61)</f>
        <v>22133441</v>
      </c>
      <c r="J58" s="20">
        <f>SUM(J59+J61)</f>
        <v>22133441</v>
      </c>
      <c r="K58" s="21">
        <f t="shared" ref="K58:K138" si="1">SUM(J58/I58*100)</f>
        <v>100</v>
      </c>
    </row>
    <row r="59" spans="1:11" s="4" customFormat="1" ht="12.75">
      <c r="A59" s="38"/>
      <c r="B59" s="39" t="s">
        <v>55</v>
      </c>
      <c r="C59" s="39" t="s">
        <v>22</v>
      </c>
      <c r="D59" s="39"/>
      <c r="E59" s="38"/>
      <c r="F59" s="39"/>
      <c r="G59" s="38"/>
      <c r="H59" s="39"/>
      <c r="I59" s="20">
        <f>SUM(I60)</f>
        <v>15545497</v>
      </c>
      <c r="J59" s="20">
        <f>SUM(J60)</f>
        <v>15545497</v>
      </c>
      <c r="K59" s="21">
        <f t="shared" si="1"/>
        <v>100</v>
      </c>
    </row>
    <row r="60" spans="1:11" ht="102">
      <c r="A60" s="23"/>
      <c r="B60" s="19" t="s">
        <v>55</v>
      </c>
      <c r="C60" s="19" t="s">
        <v>22</v>
      </c>
      <c r="D60" s="19" t="s">
        <v>56</v>
      </c>
      <c r="E60" s="23" t="s">
        <v>148</v>
      </c>
      <c r="F60" s="19" t="s">
        <v>117</v>
      </c>
      <c r="G60" s="23" t="s">
        <v>111</v>
      </c>
      <c r="H60" s="19" t="s">
        <v>116</v>
      </c>
      <c r="I60" s="24">
        <v>15545497</v>
      </c>
      <c r="J60" s="24">
        <v>15545497</v>
      </c>
      <c r="K60" s="25">
        <f t="shared" si="1"/>
        <v>100</v>
      </c>
    </row>
    <row r="61" spans="1:11" s="4" customFormat="1" ht="12.75">
      <c r="A61" s="38"/>
      <c r="B61" s="39" t="s">
        <v>55</v>
      </c>
      <c r="C61" s="39" t="s">
        <v>40</v>
      </c>
      <c r="D61" s="39"/>
      <c r="E61" s="38"/>
      <c r="F61" s="39"/>
      <c r="G61" s="38"/>
      <c r="H61" s="39"/>
      <c r="I61" s="20">
        <f>SUM(I62:I64)</f>
        <v>6587944</v>
      </c>
      <c r="J61" s="20">
        <f>SUM(J62:J64)</f>
        <v>6587944</v>
      </c>
      <c r="K61" s="21">
        <f t="shared" si="1"/>
        <v>100</v>
      </c>
    </row>
    <row r="62" spans="1:11" s="4" customFormat="1" ht="51">
      <c r="A62" s="38"/>
      <c r="B62" s="19" t="s">
        <v>55</v>
      </c>
      <c r="C62" s="19" t="s">
        <v>40</v>
      </c>
      <c r="D62" s="19" t="s">
        <v>57</v>
      </c>
      <c r="E62" s="23" t="s">
        <v>149</v>
      </c>
      <c r="F62" s="19" t="s">
        <v>107</v>
      </c>
      <c r="G62" s="23" t="s">
        <v>37</v>
      </c>
      <c r="H62" s="19" t="s">
        <v>38</v>
      </c>
      <c r="I62" s="24">
        <v>6280144</v>
      </c>
      <c r="J62" s="24">
        <v>6280144</v>
      </c>
      <c r="K62" s="25">
        <f>SUM(J62/I62*100)</f>
        <v>100</v>
      </c>
    </row>
    <row r="63" spans="1:11" s="4" customFormat="1" ht="51">
      <c r="A63" s="38"/>
      <c r="B63" s="19" t="s">
        <v>55</v>
      </c>
      <c r="C63" s="19" t="s">
        <v>40</v>
      </c>
      <c r="D63" s="19" t="s">
        <v>57</v>
      </c>
      <c r="E63" s="23" t="s">
        <v>343</v>
      </c>
      <c r="F63" s="19" t="s">
        <v>107</v>
      </c>
      <c r="G63" s="23" t="s">
        <v>37</v>
      </c>
      <c r="H63" s="19" t="s">
        <v>38</v>
      </c>
      <c r="I63" s="24">
        <v>126500</v>
      </c>
      <c r="J63" s="24">
        <v>126500</v>
      </c>
      <c r="K63" s="25">
        <f>SUM(J63/I63*100)</f>
        <v>100</v>
      </c>
    </row>
    <row r="64" spans="1:11" ht="76.900000000000006" customHeight="1">
      <c r="A64" s="23"/>
      <c r="B64" s="19" t="s">
        <v>55</v>
      </c>
      <c r="C64" s="19" t="s">
        <v>40</v>
      </c>
      <c r="D64" s="19" t="s">
        <v>57</v>
      </c>
      <c r="E64" s="23" t="s">
        <v>314</v>
      </c>
      <c r="F64" s="23" t="s">
        <v>315</v>
      </c>
      <c r="G64" s="23" t="s">
        <v>37</v>
      </c>
      <c r="H64" s="19" t="s">
        <v>38</v>
      </c>
      <c r="I64" s="24">
        <v>181300</v>
      </c>
      <c r="J64" s="24">
        <v>181300</v>
      </c>
      <c r="K64" s="25">
        <f t="shared" si="1"/>
        <v>100</v>
      </c>
    </row>
    <row r="65" spans="1:11" s="15" customFormat="1" ht="37.5" customHeight="1">
      <c r="A65" s="40" t="s">
        <v>58</v>
      </c>
      <c r="B65" s="41"/>
      <c r="C65" s="41"/>
      <c r="D65" s="54" t="s">
        <v>59</v>
      </c>
      <c r="E65" s="54"/>
      <c r="F65" s="54"/>
      <c r="G65" s="54"/>
      <c r="H65" s="42"/>
      <c r="I65" s="20">
        <f>SUM(I66+I76+I112)</f>
        <v>81920081.260000005</v>
      </c>
      <c r="J65" s="20">
        <f>SUM(J66+J76+J112)</f>
        <v>81780055.209999993</v>
      </c>
      <c r="K65" s="21">
        <f t="shared" si="1"/>
        <v>99.82906993273653</v>
      </c>
    </row>
    <row r="66" spans="1:11" s="5" customFormat="1" ht="12.75">
      <c r="A66" s="38"/>
      <c r="B66" s="39" t="s">
        <v>61</v>
      </c>
      <c r="C66" s="39"/>
      <c r="D66" s="39"/>
      <c r="E66" s="38"/>
      <c r="F66" s="39"/>
      <c r="G66" s="38"/>
      <c r="H66" s="39"/>
      <c r="I66" s="20">
        <f>SUM(I67)</f>
        <v>16491587.33</v>
      </c>
      <c r="J66" s="20">
        <f>SUM(J67)</f>
        <v>16446827.92</v>
      </c>
      <c r="K66" s="21">
        <f t="shared" si="1"/>
        <v>99.728592468970049</v>
      </c>
    </row>
    <row r="67" spans="1:11" s="5" customFormat="1" ht="12.75">
      <c r="A67" s="38"/>
      <c r="B67" s="39" t="s">
        <v>61</v>
      </c>
      <c r="C67" s="39" t="s">
        <v>40</v>
      </c>
      <c r="D67" s="39"/>
      <c r="E67" s="38"/>
      <c r="F67" s="39"/>
      <c r="G67" s="38"/>
      <c r="H67" s="39"/>
      <c r="I67" s="20">
        <f>SUM(I68:I75)</f>
        <v>16491587.33</v>
      </c>
      <c r="J67" s="20">
        <f>SUM(J68:J75)</f>
        <v>16446827.92</v>
      </c>
      <c r="K67" s="21">
        <f t="shared" si="1"/>
        <v>99.728592468970049</v>
      </c>
    </row>
    <row r="68" spans="1:11" s="5" customFormat="1" ht="76.5">
      <c r="A68" s="38"/>
      <c r="B68" s="39" t="s">
        <v>61</v>
      </c>
      <c r="C68" s="39" t="s">
        <v>40</v>
      </c>
      <c r="D68" s="19" t="s">
        <v>228</v>
      </c>
      <c r="E68" s="23" t="s">
        <v>361</v>
      </c>
      <c r="F68" s="19" t="s">
        <v>258</v>
      </c>
      <c r="G68" s="23" t="s">
        <v>63</v>
      </c>
      <c r="H68" s="19" t="s">
        <v>69</v>
      </c>
      <c r="I68" s="24">
        <v>40000</v>
      </c>
      <c r="J68" s="24">
        <v>40000</v>
      </c>
      <c r="K68" s="25">
        <f t="shared" si="1"/>
        <v>100</v>
      </c>
    </row>
    <row r="69" spans="1:11" s="5" customFormat="1" ht="51">
      <c r="A69" s="38"/>
      <c r="B69" s="39" t="s">
        <v>61</v>
      </c>
      <c r="C69" s="39" t="s">
        <v>40</v>
      </c>
      <c r="D69" s="19" t="s">
        <v>228</v>
      </c>
      <c r="E69" s="23" t="s">
        <v>255</v>
      </c>
      <c r="F69" s="19" t="s">
        <v>256</v>
      </c>
      <c r="G69" s="23" t="s">
        <v>66</v>
      </c>
      <c r="H69" s="19" t="s">
        <v>70</v>
      </c>
      <c r="I69" s="24">
        <v>5623794</v>
      </c>
      <c r="J69" s="24">
        <v>5623632.5899999999</v>
      </c>
      <c r="K69" s="25">
        <f t="shared" si="1"/>
        <v>99.99712987353378</v>
      </c>
    </row>
    <row r="70" spans="1:11" s="5" customFormat="1" ht="25.5">
      <c r="A70" s="38"/>
      <c r="B70" s="19" t="s">
        <v>61</v>
      </c>
      <c r="C70" s="19" t="s">
        <v>40</v>
      </c>
      <c r="D70" s="19" t="s">
        <v>228</v>
      </c>
      <c r="E70" s="23" t="s">
        <v>347</v>
      </c>
      <c r="F70" s="19" t="s">
        <v>348</v>
      </c>
      <c r="G70" s="23" t="s">
        <v>66</v>
      </c>
      <c r="H70" s="19" t="s">
        <v>70</v>
      </c>
      <c r="I70" s="24">
        <v>155293.32999999999</v>
      </c>
      <c r="J70" s="24">
        <v>155293.32999999999</v>
      </c>
      <c r="K70" s="25"/>
    </row>
    <row r="71" spans="1:11" ht="77.25" customHeight="1">
      <c r="A71" s="23"/>
      <c r="B71" s="19" t="s">
        <v>61</v>
      </c>
      <c r="C71" s="19" t="s">
        <v>40</v>
      </c>
      <c r="D71" s="19" t="s">
        <v>228</v>
      </c>
      <c r="E71" s="23" t="s">
        <v>150</v>
      </c>
      <c r="F71" s="19" t="s">
        <v>258</v>
      </c>
      <c r="G71" s="23" t="s">
        <v>63</v>
      </c>
      <c r="H71" s="19" t="s">
        <v>69</v>
      </c>
      <c r="I71" s="24">
        <v>12000</v>
      </c>
      <c r="J71" s="24">
        <v>12000</v>
      </c>
      <c r="K71" s="25">
        <f t="shared" si="1"/>
        <v>100</v>
      </c>
    </row>
    <row r="72" spans="1:11" ht="49.5" customHeight="1">
      <c r="A72" s="23"/>
      <c r="B72" s="19" t="s">
        <v>61</v>
      </c>
      <c r="C72" s="19" t="s">
        <v>40</v>
      </c>
      <c r="D72" s="19" t="s">
        <v>228</v>
      </c>
      <c r="E72" s="23" t="s">
        <v>362</v>
      </c>
      <c r="F72" s="19" t="s">
        <v>258</v>
      </c>
      <c r="G72" s="23" t="s">
        <v>66</v>
      </c>
      <c r="H72" s="19" t="s">
        <v>70</v>
      </c>
      <c r="I72" s="24">
        <v>210000</v>
      </c>
      <c r="J72" s="24">
        <v>210000</v>
      </c>
      <c r="K72" s="25">
        <f t="shared" si="1"/>
        <v>100</v>
      </c>
    </row>
    <row r="73" spans="1:11" ht="76.5">
      <c r="A73" s="23"/>
      <c r="B73" s="19" t="s">
        <v>61</v>
      </c>
      <c r="C73" s="19" t="s">
        <v>40</v>
      </c>
      <c r="D73" s="19" t="s">
        <v>228</v>
      </c>
      <c r="E73" s="23" t="s">
        <v>151</v>
      </c>
      <c r="F73" s="19" t="s">
        <v>258</v>
      </c>
      <c r="G73" s="23" t="s">
        <v>63</v>
      </c>
      <c r="H73" s="19" t="s">
        <v>69</v>
      </c>
      <c r="I73" s="24">
        <v>10361598</v>
      </c>
      <c r="J73" s="24">
        <v>10317000</v>
      </c>
      <c r="K73" s="25">
        <f>SUM(J73/I73*100)</f>
        <v>99.569583764975249</v>
      </c>
    </row>
    <row r="74" spans="1:11" ht="76.5">
      <c r="A74" s="23"/>
      <c r="B74" s="19" t="s">
        <v>61</v>
      </c>
      <c r="C74" s="19" t="s">
        <v>40</v>
      </c>
      <c r="D74" s="19" t="s">
        <v>228</v>
      </c>
      <c r="E74" s="23" t="s">
        <v>324</v>
      </c>
      <c r="F74" s="23" t="s">
        <v>315</v>
      </c>
      <c r="G74" s="23" t="s">
        <v>63</v>
      </c>
      <c r="H74" s="19" t="s">
        <v>69</v>
      </c>
      <c r="I74" s="24">
        <v>52300</v>
      </c>
      <c r="J74" s="24">
        <v>52300</v>
      </c>
      <c r="K74" s="25">
        <f>SUM(J74/I74*100)</f>
        <v>100</v>
      </c>
    </row>
    <row r="75" spans="1:11" ht="76.5">
      <c r="A75" s="23"/>
      <c r="B75" s="19" t="s">
        <v>61</v>
      </c>
      <c r="C75" s="19" t="s">
        <v>40</v>
      </c>
      <c r="D75" s="19" t="s">
        <v>228</v>
      </c>
      <c r="E75" s="23" t="s">
        <v>257</v>
      </c>
      <c r="F75" s="19" t="s">
        <v>258</v>
      </c>
      <c r="G75" s="23" t="s">
        <v>63</v>
      </c>
      <c r="H75" s="19" t="s">
        <v>69</v>
      </c>
      <c r="I75" s="24">
        <v>36602</v>
      </c>
      <c r="J75" s="24">
        <v>36602</v>
      </c>
      <c r="K75" s="25"/>
    </row>
    <row r="76" spans="1:11" s="5" customFormat="1" ht="12.75">
      <c r="A76" s="38"/>
      <c r="B76" s="39" t="s">
        <v>64</v>
      </c>
      <c r="C76" s="39"/>
      <c r="D76" s="39"/>
      <c r="E76" s="38"/>
      <c r="F76" s="39"/>
      <c r="G76" s="38"/>
      <c r="H76" s="39"/>
      <c r="I76" s="20">
        <f>SUM(I77+I98)</f>
        <v>64863693.93</v>
      </c>
      <c r="J76" s="20">
        <f>SUM(J77+J98)</f>
        <v>64768427.289999999</v>
      </c>
      <c r="K76" s="21">
        <f t="shared" si="1"/>
        <v>99.853127945345193</v>
      </c>
    </row>
    <row r="77" spans="1:11" s="5" customFormat="1" ht="12.75">
      <c r="A77" s="38"/>
      <c r="B77" s="39" t="s">
        <v>64</v>
      </c>
      <c r="C77" s="39" t="s">
        <v>22</v>
      </c>
      <c r="D77" s="39"/>
      <c r="E77" s="38"/>
      <c r="F77" s="39"/>
      <c r="G77" s="38"/>
      <c r="H77" s="39"/>
      <c r="I77" s="20">
        <f>SUM(I78:I97)</f>
        <v>60403193.93</v>
      </c>
      <c r="J77" s="20">
        <f>SUM(J78:J97)</f>
        <v>60371626.109999999</v>
      </c>
      <c r="K77" s="21">
        <f t="shared" si="1"/>
        <v>99.947738160938002</v>
      </c>
    </row>
    <row r="78" spans="1:11" s="5" customFormat="1" ht="102">
      <c r="A78" s="38"/>
      <c r="B78" s="19" t="s">
        <v>64</v>
      </c>
      <c r="C78" s="19" t="s">
        <v>22</v>
      </c>
      <c r="D78" s="19" t="s">
        <v>65</v>
      </c>
      <c r="E78" s="23" t="s">
        <v>259</v>
      </c>
      <c r="F78" s="19" t="s">
        <v>260</v>
      </c>
      <c r="G78" s="23" t="s">
        <v>261</v>
      </c>
      <c r="H78" s="19" t="s">
        <v>301</v>
      </c>
      <c r="I78" s="24">
        <v>115200</v>
      </c>
      <c r="J78" s="24">
        <v>115200</v>
      </c>
      <c r="K78" s="25">
        <f t="shared" si="1"/>
        <v>100</v>
      </c>
    </row>
    <row r="79" spans="1:11" s="5" customFormat="1" ht="102">
      <c r="A79" s="38"/>
      <c r="B79" s="19" t="s">
        <v>64</v>
      </c>
      <c r="C79" s="19" t="s">
        <v>22</v>
      </c>
      <c r="D79" s="19" t="s">
        <v>65</v>
      </c>
      <c r="E79" s="23" t="s">
        <v>363</v>
      </c>
      <c r="F79" s="19" t="s">
        <v>265</v>
      </c>
      <c r="G79" s="23" t="s">
        <v>261</v>
      </c>
      <c r="H79" s="19" t="s">
        <v>301</v>
      </c>
      <c r="I79" s="24">
        <v>121234</v>
      </c>
      <c r="J79" s="24">
        <v>121165.04</v>
      </c>
      <c r="K79" s="25">
        <f t="shared" si="1"/>
        <v>99.943118267152769</v>
      </c>
    </row>
    <row r="80" spans="1:11" s="5" customFormat="1" ht="51">
      <c r="A80" s="38"/>
      <c r="B80" s="19" t="s">
        <v>64</v>
      </c>
      <c r="C80" s="19" t="s">
        <v>22</v>
      </c>
      <c r="D80" s="19" t="s">
        <v>65</v>
      </c>
      <c r="E80" s="23" t="s">
        <v>255</v>
      </c>
      <c r="F80" s="19" t="s">
        <v>256</v>
      </c>
      <c r="G80" s="23" t="s">
        <v>262</v>
      </c>
      <c r="H80" s="19" t="s">
        <v>302</v>
      </c>
      <c r="I80" s="24">
        <v>6063306</v>
      </c>
      <c r="J80" s="24">
        <v>6054455.3700000001</v>
      </c>
      <c r="K80" s="25">
        <f t="shared" si="1"/>
        <v>99.854029633338655</v>
      </c>
    </row>
    <row r="81" spans="1:11" s="5" customFormat="1" ht="38.25">
      <c r="A81" s="38"/>
      <c r="B81" s="19" t="s">
        <v>64</v>
      </c>
      <c r="C81" s="19" t="s">
        <v>22</v>
      </c>
      <c r="D81" s="19" t="s">
        <v>65</v>
      </c>
      <c r="E81" s="23" t="s">
        <v>325</v>
      </c>
      <c r="F81" s="19" t="s">
        <v>326</v>
      </c>
      <c r="G81" s="23" t="s">
        <v>262</v>
      </c>
      <c r="H81" s="19" t="s">
        <v>302</v>
      </c>
      <c r="I81" s="24">
        <v>830900</v>
      </c>
      <c r="J81" s="24">
        <v>830900</v>
      </c>
      <c r="K81" s="25">
        <f t="shared" si="1"/>
        <v>100</v>
      </c>
    </row>
    <row r="82" spans="1:11" s="5" customFormat="1" ht="105.75" customHeight="1">
      <c r="A82" s="38"/>
      <c r="B82" s="19" t="s">
        <v>64</v>
      </c>
      <c r="C82" s="19" t="s">
        <v>22</v>
      </c>
      <c r="D82" s="19" t="s">
        <v>65</v>
      </c>
      <c r="E82" s="23" t="s">
        <v>152</v>
      </c>
      <c r="F82" s="19" t="s">
        <v>126</v>
      </c>
      <c r="G82" s="23" t="s">
        <v>261</v>
      </c>
      <c r="H82" s="19" t="s">
        <v>301</v>
      </c>
      <c r="I82" s="24">
        <v>258000</v>
      </c>
      <c r="J82" s="24">
        <v>258000</v>
      </c>
      <c r="K82" s="25">
        <f t="shared" si="1"/>
        <v>100</v>
      </c>
    </row>
    <row r="83" spans="1:11" s="5" customFormat="1" ht="103.5" customHeight="1">
      <c r="A83" s="38"/>
      <c r="B83" s="19" t="s">
        <v>64</v>
      </c>
      <c r="C83" s="19" t="s">
        <v>22</v>
      </c>
      <c r="D83" s="19" t="s">
        <v>65</v>
      </c>
      <c r="E83" s="23" t="s">
        <v>364</v>
      </c>
      <c r="F83" s="19" t="s">
        <v>265</v>
      </c>
      <c r="G83" s="23" t="s">
        <v>261</v>
      </c>
      <c r="H83" s="19" t="s">
        <v>301</v>
      </c>
      <c r="I83" s="24">
        <v>12000</v>
      </c>
      <c r="J83" s="24">
        <v>12000</v>
      </c>
      <c r="K83" s="25">
        <f t="shared" si="1"/>
        <v>100</v>
      </c>
    </row>
    <row r="84" spans="1:11" s="5" customFormat="1" ht="59.25" customHeight="1">
      <c r="A84" s="38"/>
      <c r="B84" s="19" t="s">
        <v>64</v>
      </c>
      <c r="C84" s="19" t="s">
        <v>22</v>
      </c>
      <c r="D84" s="19" t="s">
        <v>65</v>
      </c>
      <c r="E84" s="23" t="s">
        <v>364</v>
      </c>
      <c r="F84" s="19" t="s">
        <v>265</v>
      </c>
      <c r="G84" s="23" t="s">
        <v>262</v>
      </c>
      <c r="H84" s="19" t="s">
        <v>302</v>
      </c>
      <c r="I84" s="24">
        <v>72000</v>
      </c>
      <c r="J84" s="24">
        <v>72000</v>
      </c>
      <c r="K84" s="25">
        <f t="shared" si="1"/>
        <v>100</v>
      </c>
    </row>
    <row r="85" spans="1:11" ht="25.5">
      <c r="A85" s="23"/>
      <c r="B85" s="19" t="s">
        <v>64</v>
      </c>
      <c r="C85" s="19" t="s">
        <v>22</v>
      </c>
      <c r="D85" s="19" t="s">
        <v>65</v>
      </c>
      <c r="E85" s="23" t="s">
        <v>263</v>
      </c>
      <c r="F85" s="19" t="s">
        <v>264</v>
      </c>
      <c r="G85" s="23" t="s">
        <v>262</v>
      </c>
      <c r="H85" s="19" t="s">
        <v>302</v>
      </c>
      <c r="I85" s="24">
        <v>1049880.28</v>
      </c>
      <c r="J85" s="24">
        <v>1049880.28</v>
      </c>
      <c r="K85" s="25">
        <f t="shared" si="1"/>
        <v>100</v>
      </c>
    </row>
    <row r="86" spans="1:11" ht="64.150000000000006" customHeight="1">
      <c r="A86" s="23"/>
      <c r="B86" s="19" t="s">
        <v>64</v>
      </c>
      <c r="C86" s="19" t="s">
        <v>22</v>
      </c>
      <c r="D86" s="19" t="s">
        <v>65</v>
      </c>
      <c r="E86" s="23" t="s">
        <v>229</v>
      </c>
      <c r="F86" s="19" t="s">
        <v>265</v>
      </c>
      <c r="G86" s="23" t="s">
        <v>261</v>
      </c>
      <c r="H86" s="19" t="s">
        <v>301</v>
      </c>
      <c r="I86" s="24">
        <v>189900</v>
      </c>
      <c r="J86" s="24">
        <v>189900</v>
      </c>
      <c r="K86" s="25">
        <f t="shared" si="1"/>
        <v>100</v>
      </c>
    </row>
    <row r="87" spans="1:11" ht="42.75" customHeight="1">
      <c r="A87" s="23"/>
      <c r="B87" s="19" t="s">
        <v>64</v>
      </c>
      <c r="C87" s="19" t="s">
        <v>22</v>
      </c>
      <c r="D87" s="19" t="s">
        <v>65</v>
      </c>
      <c r="E87" s="23" t="s">
        <v>349</v>
      </c>
      <c r="F87" s="19" t="s">
        <v>348</v>
      </c>
      <c r="G87" s="23" t="s">
        <v>262</v>
      </c>
      <c r="H87" s="19" t="s">
        <v>302</v>
      </c>
      <c r="I87" s="24">
        <v>6757.62</v>
      </c>
      <c r="J87" s="24">
        <v>6757.62</v>
      </c>
      <c r="K87" s="25">
        <f t="shared" si="1"/>
        <v>100</v>
      </c>
    </row>
    <row r="88" spans="1:11" ht="64.150000000000006" customHeight="1">
      <c r="A88" s="23"/>
      <c r="B88" s="19" t="s">
        <v>64</v>
      </c>
      <c r="C88" s="19" t="s">
        <v>22</v>
      </c>
      <c r="D88" s="19" t="s">
        <v>65</v>
      </c>
      <c r="E88" s="23" t="s">
        <v>153</v>
      </c>
      <c r="F88" s="19" t="s">
        <v>265</v>
      </c>
      <c r="G88" s="23" t="s">
        <v>261</v>
      </c>
      <c r="H88" s="19" t="s">
        <v>301</v>
      </c>
      <c r="I88" s="24">
        <v>16968011.98</v>
      </c>
      <c r="J88" s="24">
        <v>16951000</v>
      </c>
      <c r="K88" s="25">
        <f t="shared" si="1"/>
        <v>99.899740877009918</v>
      </c>
    </row>
    <row r="89" spans="1:11" ht="64.150000000000006" customHeight="1">
      <c r="A89" s="23"/>
      <c r="B89" s="19" t="s">
        <v>64</v>
      </c>
      <c r="C89" s="19" t="s">
        <v>22</v>
      </c>
      <c r="D89" s="19" t="s">
        <v>65</v>
      </c>
      <c r="E89" s="23" t="s">
        <v>327</v>
      </c>
      <c r="F89" s="23" t="s">
        <v>315</v>
      </c>
      <c r="G89" s="23" t="s">
        <v>261</v>
      </c>
      <c r="H89" s="19" t="s">
        <v>301</v>
      </c>
      <c r="I89" s="24">
        <v>20800</v>
      </c>
      <c r="J89" s="24">
        <v>20800</v>
      </c>
      <c r="K89" s="25">
        <f t="shared" si="1"/>
        <v>100</v>
      </c>
    </row>
    <row r="90" spans="1:11" ht="64.150000000000006" customHeight="1">
      <c r="A90" s="23"/>
      <c r="B90" s="19" t="s">
        <v>64</v>
      </c>
      <c r="C90" s="19" t="s">
        <v>22</v>
      </c>
      <c r="D90" s="19" t="s">
        <v>65</v>
      </c>
      <c r="E90" s="23" t="s">
        <v>365</v>
      </c>
      <c r="F90" s="23" t="s">
        <v>390</v>
      </c>
      <c r="G90" s="23" t="s">
        <v>261</v>
      </c>
      <c r="H90" s="19" t="s">
        <v>301</v>
      </c>
      <c r="I90" s="24">
        <v>209350</v>
      </c>
      <c r="J90" s="24">
        <v>209350</v>
      </c>
      <c r="K90" s="25">
        <f t="shared" si="1"/>
        <v>100</v>
      </c>
    </row>
    <row r="91" spans="1:11" ht="64.150000000000006" customHeight="1">
      <c r="A91" s="23"/>
      <c r="B91" s="19" t="s">
        <v>64</v>
      </c>
      <c r="C91" s="19" t="s">
        <v>22</v>
      </c>
      <c r="D91" s="19" t="s">
        <v>65</v>
      </c>
      <c r="E91" s="23" t="s">
        <v>230</v>
      </c>
      <c r="F91" s="19" t="s">
        <v>265</v>
      </c>
      <c r="G91" s="23" t="s">
        <v>261</v>
      </c>
      <c r="H91" s="19" t="s">
        <v>301</v>
      </c>
      <c r="I91" s="24">
        <v>43600.3</v>
      </c>
      <c r="J91" s="24">
        <v>43600.3</v>
      </c>
      <c r="K91" s="25">
        <f t="shared" si="1"/>
        <v>100</v>
      </c>
    </row>
    <row r="92" spans="1:11" ht="98.45" customHeight="1">
      <c r="A92" s="23"/>
      <c r="B92" s="19" t="s">
        <v>64</v>
      </c>
      <c r="C92" s="19" t="s">
        <v>22</v>
      </c>
      <c r="D92" s="19" t="s">
        <v>65</v>
      </c>
      <c r="E92" s="23" t="s">
        <v>154</v>
      </c>
      <c r="F92" s="19" t="s">
        <v>260</v>
      </c>
      <c r="G92" s="23" t="s">
        <v>261</v>
      </c>
      <c r="H92" s="19" t="s">
        <v>301</v>
      </c>
      <c r="I92" s="24">
        <v>7105636.25</v>
      </c>
      <c r="J92" s="24">
        <v>7100000</v>
      </c>
      <c r="K92" s="25">
        <f t="shared" si="1"/>
        <v>99.920679165078283</v>
      </c>
    </row>
    <row r="93" spans="1:11" ht="98.45" customHeight="1">
      <c r="A93" s="23"/>
      <c r="B93" s="19" t="s">
        <v>64</v>
      </c>
      <c r="C93" s="19" t="s">
        <v>22</v>
      </c>
      <c r="D93" s="19" t="s">
        <v>65</v>
      </c>
      <c r="E93" s="23" t="s">
        <v>155</v>
      </c>
      <c r="F93" s="19" t="s">
        <v>260</v>
      </c>
      <c r="G93" s="23" t="s">
        <v>261</v>
      </c>
      <c r="H93" s="19" t="s">
        <v>301</v>
      </c>
      <c r="I93" s="24">
        <v>26009000</v>
      </c>
      <c r="J93" s="24">
        <v>26009000</v>
      </c>
      <c r="K93" s="25">
        <f>SUM(J93/I93*100)</f>
        <v>100</v>
      </c>
    </row>
    <row r="94" spans="1:11" ht="98.45" customHeight="1">
      <c r="A94" s="23"/>
      <c r="B94" s="19" t="s">
        <v>64</v>
      </c>
      <c r="C94" s="19" t="s">
        <v>22</v>
      </c>
      <c r="D94" s="19" t="s">
        <v>65</v>
      </c>
      <c r="E94" s="23" t="s">
        <v>328</v>
      </c>
      <c r="F94" s="23" t="s">
        <v>315</v>
      </c>
      <c r="G94" s="23" t="s">
        <v>261</v>
      </c>
      <c r="H94" s="19" t="s">
        <v>301</v>
      </c>
      <c r="I94" s="24">
        <v>147900</v>
      </c>
      <c r="J94" s="24">
        <v>147900</v>
      </c>
      <c r="K94" s="25">
        <f>SUM(J94/I94*100)</f>
        <v>100</v>
      </c>
    </row>
    <row r="95" spans="1:11" ht="98.45" customHeight="1">
      <c r="A95" s="23"/>
      <c r="B95" s="19" t="s">
        <v>64</v>
      </c>
      <c r="C95" s="19" t="s">
        <v>22</v>
      </c>
      <c r="D95" s="19" t="s">
        <v>65</v>
      </c>
      <c r="E95" s="23" t="s">
        <v>366</v>
      </c>
      <c r="F95" s="23" t="s">
        <v>390</v>
      </c>
      <c r="G95" s="23" t="s">
        <v>261</v>
      </c>
      <c r="H95" s="19" t="s">
        <v>301</v>
      </c>
      <c r="I95" s="24">
        <v>341450</v>
      </c>
      <c r="J95" s="24">
        <v>341450</v>
      </c>
      <c r="K95" s="25">
        <f>SUM(J95/I95*100)</f>
        <v>100</v>
      </c>
    </row>
    <row r="96" spans="1:11" ht="98.45" customHeight="1">
      <c r="A96" s="23"/>
      <c r="B96" s="19" t="s">
        <v>64</v>
      </c>
      <c r="C96" s="19" t="s">
        <v>22</v>
      </c>
      <c r="D96" s="19" t="s">
        <v>65</v>
      </c>
      <c r="E96" s="23" t="s">
        <v>270</v>
      </c>
      <c r="F96" s="19" t="s">
        <v>260</v>
      </c>
      <c r="G96" s="23" t="s">
        <v>261</v>
      </c>
      <c r="H96" s="19" t="s">
        <v>301</v>
      </c>
      <c r="I96" s="24">
        <v>770000</v>
      </c>
      <c r="J96" s="24">
        <v>770000</v>
      </c>
      <c r="K96" s="25">
        <f>SUM(J96/I96*100)</f>
        <v>100</v>
      </c>
    </row>
    <row r="97" spans="1:11" ht="98.45" customHeight="1">
      <c r="A97" s="23"/>
      <c r="B97" s="19" t="s">
        <v>64</v>
      </c>
      <c r="C97" s="19" t="s">
        <v>22</v>
      </c>
      <c r="D97" s="19" t="s">
        <v>65</v>
      </c>
      <c r="E97" s="23" t="s">
        <v>347</v>
      </c>
      <c r="F97" s="19" t="s">
        <v>348</v>
      </c>
      <c r="G97" s="23" t="s">
        <v>77</v>
      </c>
      <c r="H97" s="19" t="s">
        <v>78</v>
      </c>
      <c r="I97" s="24">
        <v>68267.5</v>
      </c>
      <c r="J97" s="24">
        <v>68267.5</v>
      </c>
      <c r="K97" s="25">
        <f t="shared" si="1"/>
        <v>100</v>
      </c>
    </row>
    <row r="98" spans="1:11" s="5" customFormat="1" ht="12.75">
      <c r="A98" s="38"/>
      <c r="B98" s="39" t="s">
        <v>64</v>
      </c>
      <c r="C98" s="39" t="s">
        <v>47</v>
      </c>
      <c r="D98" s="39"/>
      <c r="E98" s="38"/>
      <c r="F98" s="39"/>
      <c r="G98" s="38"/>
      <c r="H98" s="39"/>
      <c r="I98" s="20">
        <f>SUM(I99:I111)</f>
        <v>4460500</v>
      </c>
      <c r="J98" s="20">
        <f>SUM(J99:J111)</f>
        <v>4396801.18</v>
      </c>
      <c r="K98" s="21">
        <f t="shared" si="1"/>
        <v>98.571935433247376</v>
      </c>
    </row>
    <row r="99" spans="1:11" ht="38.25">
      <c r="A99" s="23"/>
      <c r="B99" s="19" t="s">
        <v>64</v>
      </c>
      <c r="C99" s="19" t="s">
        <v>47</v>
      </c>
      <c r="D99" s="19" t="s">
        <v>68</v>
      </c>
      <c r="E99" s="23" t="s">
        <v>231</v>
      </c>
      <c r="F99" s="19" t="s">
        <v>267</v>
      </c>
      <c r="G99" s="23" t="s">
        <v>25</v>
      </c>
      <c r="H99" s="19" t="s">
        <v>26</v>
      </c>
      <c r="I99" s="24">
        <v>492885</v>
      </c>
      <c r="J99" s="24">
        <v>486945.83</v>
      </c>
      <c r="K99" s="25">
        <f t="shared" si="1"/>
        <v>98.79501912210759</v>
      </c>
    </row>
    <row r="100" spans="1:11" ht="38.25">
      <c r="A100" s="23"/>
      <c r="B100" s="19" t="s">
        <v>64</v>
      </c>
      <c r="C100" s="19" t="s">
        <v>47</v>
      </c>
      <c r="D100" s="19" t="s">
        <v>68</v>
      </c>
      <c r="E100" s="23" t="s">
        <v>231</v>
      </c>
      <c r="F100" s="19" t="s">
        <v>267</v>
      </c>
      <c r="G100" s="23" t="s">
        <v>105</v>
      </c>
      <c r="H100" s="19" t="s">
        <v>106</v>
      </c>
      <c r="I100" s="24">
        <v>2700</v>
      </c>
      <c r="J100" s="24">
        <v>2700</v>
      </c>
      <c r="K100" s="25">
        <f t="shared" si="1"/>
        <v>100</v>
      </c>
    </row>
    <row r="101" spans="1:11" ht="76.5">
      <c r="A101" s="23"/>
      <c r="B101" s="19" t="s">
        <v>64</v>
      </c>
      <c r="C101" s="19" t="s">
        <v>47</v>
      </c>
      <c r="D101" s="19" t="s">
        <v>68</v>
      </c>
      <c r="E101" s="23" t="s">
        <v>231</v>
      </c>
      <c r="F101" s="19" t="s">
        <v>267</v>
      </c>
      <c r="G101" s="23" t="s">
        <v>143</v>
      </c>
      <c r="H101" s="19" t="s">
        <v>157</v>
      </c>
      <c r="I101" s="24">
        <v>148815</v>
      </c>
      <c r="J101" s="24">
        <v>147057.63</v>
      </c>
      <c r="K101" s="25">
        <f>SUM(J101/I101*100)</f>
        <v>98.819090817457919</v>
      </c>
    </row>
    <row r="102" spans="1:11" ht="38.25">
      <c r="A102" s="23"/>
      <c r="B102" s="19" t="s">
        <v>64</v>
      </c>
      <c r="C102" s="19" t="s">
        <v>47</v>
      </c>
      <c r="D102" s="19" t="s">
        <v>68</v>
      </c>
      <c r="E102" s="23" t="s">
        <v>266</v>
      </c>
      <c r="F102" s="19" t="s">
        <v>267</v>
      </c>
      <c r="G102" s="23" t="s">
        <v>25</v>
      </c>
      <c r="H102" s="19" t="s">
        <v>26</v>
      </c>
      <c r="I102" s="24">
        <v>1452540</v>
      </c>
      <c r="J102" s="24">
        <v>1452377.63</v>
      </c>
      <c r="K102" s="25">
        <f>SUM(J102/I102*100)</f>
        <v>99.988821650350417</v>
      </c>
    </row>
    <row r="103" spans="1:11" ht="89.25">
      <c r="A103" s="23"/>
      <c r="B103" s="19" t="s">
        <v>64</v>
      </c>
      <c r="C103" s="19" t="s">
        <v>47</v>
      </c>
      <c r="D103" s="19" t="s">
        <v>102</v>
      </c>
      <c r="E103" s="23" t="s">
        <v>156</v>
      </c>
      <c r="F103" s="19" t="s">
        <v>267</v>
      </c>
      <c r="G103" s="23" t="s">
        <v>105</v>
      </c>
      <c r="H103" s="19" t="s">
        <v>106</v>
      </c>
      <c r="I103" s="24">
        <v>0</v>
      </c>
      <c r="J103" s="24"/>
      <c r="K103" s="25" t="e">
        <f>SUM(J103/I103*100)</f>
        <v>#DIV/0!</v>
      </c>
    </row>
    <row r="104" spans="1:11" ht="87" customHeight="1">
      <c r="A104" s="22"/>
      <c r="B104" s="19" t="s">
        <v>64</v>
      </c>
      <c r="C104" s="19" t="s">
        <v>47</v>
      </c>
      <c r="D104" s="19" t="s">
        <v>102</v>
      </c>
      <c r="E104" s="23" t="s">
        <v>156</v>
      </c>
      <c r="F104" s="19" t="s">
        <v>267</v>
      </c>
      <c r="G104" s="23" t="s">
        <v>143</v>
      </c>
      <c r="H104" s="19" t="s">
        <v>157</v>
      </c>
      <c r="I104" s="24">
        <v>439600</v>
      </c>
      <c r="J104" s="24">
        <v>437675.33</v>
      </c>
      <c r="K104" s="25">
        <f>SUM(J104/I104*100)</f>
        <v>99.562176979071893</v>
      </c>
    </row>
    <row r="105" spans="1:11" ht="51">
      <c r="A105" s="23"/>
      <c r="B105" s="19" t="s">
        <v>64</v>
      </c>
      <c r="C105" s="19" t="s">
        <v>47</v>
      </c>
      <c r="D105" s="19" t="s">
        <v>68</v>
      </c>
      <c r="E105" s="23" t="s">
        <v>156</v>
      </c>
      <c r="F105" s="19" t="s">
        <v>267</v>
      </c>
      <c r="G105" s="23" t="s">
        <v>27</v>
      </c>
      <c r="H105" s="19" t="s">
        <v>28</v>
      </c>
      <c r="I105" s="24">
        <v>42100</v>
      </c>
      <c r="J105" s="24">
        <v>42071.57</v>
      </c>
      <c r="K105" s="25">
        <f t="shared" si="1"/>
        <v>99.932470308788595</v>
      </c>
    </row>
    <row r="106" spans="1:11" ht="38.25">
      <c r="A106" s="23"/>
      <c r="B106" s="19" t="s">
        <v>64</v>
      </c>
      <c r="C106" s="19" t="s">
        <v>47</v>
      </c>
      <c r="D106" s="19" t="s">
        <v>68</v>
      </c>
      <c r="E106" s="23" t="s">
        <v>156</v>
      </c>
      <c r="F106" s="19" t="s">
        <v>267</v>
      </c>
      <c r="G106" s="23" t="s">
        <v>29</v>
      </c>
      <c r="H106" s="19" t="s">
        <v>30</v>
      </c>
      <c r="I106" s="24">
        <v>9925</v>
      </c>
      <c r="J106" s="24">
        <v>9922.94</v>
      </c>
      <c r="K106" s="25">
        <f t="shared" si="1"/>
        <v>99.979244332493707</v>
      </c>
    </row>
    <row r="107" spans="1:11" ht="75" customHeight="1">
      <c r="A107" s="23"/>
      <c r="B107" s="19" t="s">
        <v>64</v>
      </c>
      <c r="C107" s="19" t="s">
        <v>47</v>
      </c>
      <c r="D107" s="19" t="s">
        <v>68</v>
      </c>
      <c r="E107" s="23" t="s">
        <v>268</v>
      </c>
      <c r="F107" s="19" t="s">
        <v>269</v>
      </c>
      <c r="G107" s="23" t="s">
        <v>25</v>
      </c>
      <c r="H107" s="19" t="s">
        <v>26</v>
      </c>
      <c r="I107" s="24">
        <v>1355765</v>
      </c>
      <c r="J107" s="24">
        <v>1316770.6499999999</v>
      </c>
      <c r="K107" s="25">
        <f t="shared" si="1"/>
        <v>97.123812017569406</v>
      </c>
    </row>
    <row r="108" spans="1:11" ht="90.75" customHeight="1">
      <c r="A108" s="23"/>
      <c r="B108" s="23" t="s">
        <v>64</v>
      </c>
      <c r="C108" s="19" t="s">
        <v>47</v>
      </c>
      <c r="D108" s="19" t="s">
        <v>68</v>
      </c>
      <c r="E108" s="23" t="s">
        <v>268</v>
      </c>
      <c r="F108" s="19" t="s">
        <v>269</v>
      </c>
      <c r="G108" s="23" t="s">
        <v>143</v>
      </c>
      <c r="H108" s="19" t="s">
        <v>157</v>
      </c>
      <c r="I108" s="24">
        <v>408500</v>
      </c>
      <c r="J108" s="24">
        <v>393732.82</v>
      </c>
      <c r="K108" s="25">
        <f t="shared" si="1"/>
        <v>96.385023255813948</v>
      </c>
    </row>
    <row r="109" spans="1:11" ht="76.5">
      <c r="A109" s="23"/>
      <c r="B109" s="23" t="s">
        <v>64</v>
      </c>
      <c r="C109" s="19" t="s">
        <v>47</v>
      </c>
      <c r="D109" s="19" t="s">
        <v>68</v>
      </c>
      <c r="E109" s="23" t="s">
        <v>268</v>
      </c>
      <c r="F109" s="19" t="s">
        <v>269</v>
      </c>
      <c r="G109" s="23" t="s">
        <v>27</v>
      </c>
      <c r="H109" s="19" t="s">
        <v>28</v>
      </c>
      <c r="I109" s="24">
        <v>43000</v>
      </c>
      <c r="J109" s="24">
        <v>42904</v>
      </c>
      <c r="K109" s="25">
        <f t="shared" si="1"/>
        <v>99.7767441860465</v>
      </c>
    </row>
    <row r="110" spans="1:11" ht="38.25">
      <c r="A110" s="29"/>
      <c r="B110" s="23" t="s">
        <v>64</v>
      </c>
      <c r="C110" s="19" t="s">
        <v>47</v>
      </c>
      <c r="D110" s="19" t="s">
        <v>68</v>
      </c>
      <c r="E110" s="23" t="s">
        <v>268</v>
      </c>
      <c r="F110" s="19" t="s">
        <v>129</v>
      </c>
      <c r="G110" s="23" t="s">
        <v>29</v>
      </c>
      <c r="H110" s="19" t="s">
        <v>30</v>
      </c>
      <c r="I110" s="24">
        <v>56910</v>
      </c>
      <c r="J110" s="24">
        <v>56883.34</v>
      </c>
      <c r="K110" s="25">
        <f t="shared" si="1"/>
        <v>99.953154102969606</v>
      </c>
    </row>
    <row r="111" spans="1:11" ht="82.5" customHeight="1">
      <c r="A111" s="29"/>
      <c r="B111" s="23" t="s">
        <v>64</v>
      </c>
      <c r="C111" s="19" t="s">
        <v>47</v>
      </c>
      <c r="D111" s="19" t="s">
        <v>68</v>
      </c>
      <c r="E111" s="23" t="s">
        <v>268</v>
      </c>
      <c r="F111" s="19" t="s">
        <v>269</v>
      </c>
      <c r="G111" s="23" t="s">
        <v>227</v>
      </c>
      <c r="H111" s="19" t="s">
        <v>233</v>
      </c>
      <c r="I111" s="24">
        <v>7760</v>
      </c>
      <c r="J111" s="24">
        <v>7759.44</v>
      </c>
      <c r="K111" s="25">
        <f t="shared" si="1"/>
        <v>99.992783505154634</v>
      </c>
    </row>
    <row r="112" spans="1:11" s="9" customFormat="1">
      <c r="A112" s="38"/>
      <c r="B112" s="39" t="s">
        <v>19</v>
      </c>
      <c r="C112" s="39"/>
      <c r="D112" s="39"/>
      <c r="E112" s="38"/>
      <c r="F112" s="39"/>
      <c r="G112" s="38"/>
      <c r="H112" s="39"/>
      <c r="I112" s="20">
        <f>SUM(I113:I115)</f>
        <v>564800</v>
      </c>
      <c r="J112" s="20">
        <f>SUM(J113:J115)</f>
        <v>564800</v>
      </c>
      <c r="K112" s="21">
        <f t="shared" si="1"/>
        <v>100</v>
      </c>
    </row>
    <row r="113" spans="1:12" s="10" customFormat="1" ht="38.25">
      <c r="A113" s="23"/>
      <c r="B113" s="19" t="s">
        <v>19</v>
      </c>
      <c r="C113" s="19" t="s">
        <v>39</v>
      </c>
      <c r="D113" s="19" t="s">
        <v>120</v>
      </c>
      <c r="E113" s="23" t="s">
        <v>206</v>
      </c>
      <c r="F113" s="19" t="s">
        <v>121</v>
      </c>
      <c r="G113" s="23" t="s">
        <v>29</v>
      </c>
      <c r="H113" s="19" t="s">
        <v>30</v>
      </c>
      <c r="I113" s="24">
        <v>445660</v>
      </c>
      <c r="J113" s="24">
        <v>445660</v>
      </c>
      <c r="K113" s="25">
        <f t="shared" si="1"/>
        <v>100</v>
      </c>
    </row>
    <row r="114" spans="1:12" s="10" customFormat="1" ht="38.25">
      <c r="A114" s="23"/>
      <c r="B114" s="19" t="s">
        <v>19</v>
      </c>
      <c r="C114" s="19" t="s">
        <v>39</v>
      </c>
      <c r="D114" s="19" t="s">
        <v>120</v>
      </c>
      <c r="E114" s="23" t="s">
        <v>232</v>
      </c>
      <c r="F114" s="19" t="s">
        <v>121</v>
      </c>
      <c r="G114" s="23" t="s">
        <v>29</v>
      </c>
      <c r="H114" s="19" t="s">
        <v>30</v>
      </c>
      <c r="I114" s="24">
        <v>49980</v>
      </c>
      <c r="J114" s="24">
        <v>49980</v>
      </c>
      <c r="K114" s="25">
        <f t="shared" si="1"/>
        <v>100</v>
      </c>
    </row>
    <row r="115" spans="1:12" s="10" customFormat="1" ht="38.25">
      <c r="A115" s="23"/>
      <c r="B115" s="19" t="s">
        <v>19</v>
      </c>
      <c r="C115" s="19" t="s">
        <v>39</v>
      </c>
      <c r="D115" s="19" t="s">
        <v>120</v>
      </c>
      <c r="E115" s="23" t="s">
        <v>207</v>
      </c>
      <c r="F115" s="19" t="s">
        <v>121</v>
      </c>
      <c r="G115" s="23" t="s">
        <v>29</v>
      </c>
      <c r="H115" s="19" t="s">
        <v>30</v>
      </c>
      <c r="I115" s="24">
        <v>69160</v>
      </c>
      <c r="J115" s="24">
        <v>69160</v>
      </c>
      <c r="K115" s="25">
        <f t="shared" si="1"/>
        <v>100</v>
      </c>
    </row>
    <row r="116" spans="1:12" s="30" customFormat="1" ht="20.25" customHeight="1">
      <c r="A116" s="38" t="s">
        <v>71</v>
      </c>
      <c r="B116" s="41"/>
      <c r="C116" s="41"/>
      <c r="D116" s="54" t="s">
        <v>72</v>
      </c>
      <c r="E116" s="54"/>
      <c r="F116" s="54"/>
      <c r="G116" s="54"/>
      <c r="H116" s="55"/>
      <c r="I116" s="43">
        <f>SUM(I117+I127+I201)</f>
        <v>294657245.05000001</v>
      </c>
      <c r="J116" s="44">
        <f>SUM(J117+J127+J201)</f>
        <v>294432672.81999999</v>
      </c>
      <c r="K116" s="45">
        <f t="shared" si="1"/>
        <v>99.923785267875587</v>
      </c>
    </row>
    <row r="117" spans="1:12" s="5" customFormat="1" ht="20.25" customHeight="1">
      <c r="A117" s="38"/>
      <c r="B117" s="38" t="s">
        <v>22</v>
      </c>
      <c r="C117" s="38"/>
      <c r="D117" s="38"/>
      <c r="E117" s="38"/>
      <c r="F117" s="38"/>
      <c r="G117" s="38"/>
      <c r="H117" s="38"/>
      <c r="I117" s="20">
        <f>SUM(I118)</f>
        <v>1083800</v>
      </c>
      <c r="J117" s="20">
        <f>SUM(J118)</f>
        <v>1083800</v>
      </c>
      <c r="K117" s="21">
        <f t="shared" si="1"/>
        <v>100</v>
      </c>
      <c r="L117" s="31"/>
    </row>
    <row r="118" spans="1:12" s="5" customFormat="1" ht="20.25" customHeight="1">
      <c r="A118" s="38"/>
      <c r="B118" s="38" t="s">
        <v>22</v>
      </c>
      <c r="C118" s="38" t="s">
        <v>47</v>
      </c>
      <c r="D118" s="38"/>
      <c r="E118" s="38"/>
      <c r="F118" s="38"/>
      <c r="G118" s="38"/>
      <c r="H118" s="38"/>
      <c r="I118" s="20">
        <f>SUM(I119:I126)</f>
        <v>1083800</v>
      </c>
      <c r="J118" s="20">
        <f>SUM(J119:J126)</f>
        <v>1083800</v>
      </c>
      <c r="K118" s="21">
        <f t="shared" si="1"/>
        <v>100</v>
      </c>
    </row>
    <row r="119" spans="1:12" ht="114.75">
      <c r="A119" s="23"/>
      <c r="B119" s="19" t="s">
        <v>22</v>
      </c>
      <c r="C119" s="19" t="s">
        <v>47</v>
      </c>
      <c r="D119" s="19" t="s">
        <v>60</v>
      </c>
      <c r="E119" s="23" t="s">
        <v>158</v>
      </c>
      <c r="F119" s="26" t="s">
        <v>73</v>
      </c>
      <c r="G119" s="23" t="s">
        <v>25</v>
      </c>
      <c r="H119" s="19" t="s">
        <v>26</v>
      </c>
      <c r="I119" s="24">
        <v>341231.14</v>
      </c>
      <c r="J119" s="24">
        <v>341231.14</v>
      </c>
      <c r="K119" s="25">
        <f t="shared" si="1"/>
        <v>100</v>
      </c>
    </row>
    <row r="120" spans="1:12" ht="114.75">
      <c r="A120" s="22"/>
      <c r="B120" s="19" t="s">
        <v>22</v>
      </c>
      <c r="C120" s="19" t="s">
        <v>47</v>
      </c>
      <c r="D120" s="19" t="s">
        <v>60</v>
      </c>
      <c r="E120" s="23" t="s">
        <v>158</v>
      </c>
      <c r="F120" s="26" t="s">
        <v>73</v>
      </c>
      <c r="G120" s="23" t="s">
        <v>143</v>
      </c>
      <c r="H120" s="19" t="s">
        <v>157</v>
      </c>
      <c r="I120" s="24">
        <v>102435.65</v>
      </c>
      <c r="J120" s="24">
        <v>102435.65</v>
      </c>
      <c r="K120" s="25">
        <f>SUM(J120/I120*100)</f>
        <v>100</v>
      </c>
    </row>
    <row r="121" spans="1:12" ht="114.75">
      <c r="A121" s="23"/>
      <c r="B121" s="19" t="s">
        <v>22</v>
      </c>
      <c r="C121" s="19" t="s">
        <v>47</v>
      </c>
      <c r="D121" s="19" t="s">
        <v>60</v>
      </c>
      <c r="E121" s="23" t="s">
        <v>158</v>
      </c>
      <c r="F121" s="26" t="s">
        <v>73</v>
      </c>
      <c r="G121" s="23" t="s">
        <v>27</v>
      </c>
      <c r="H121" s="19" t="s">
        <v>28</v>
      </c>
      <c r="I121" s="24">
        <v>30350.5</v>
      </c>
      <c r="J121" s="24">
        <v>30350.5</v>
      </c>
      <c r="K121" s="25">
        <f t="shared" si="1"/>
        <v>100</v>
      </c>
    </row>
    <row r="122" spans="1:12" ht="114.75">
      <c r="A122" s="23"/>
      <c r="B122" s="19" t="s">
        <v>22</v>
      </c>
      <c r="C122" s="19" t="s">
        <v>47</v>
      </c>
      <c r="D122" s="19" t="s">
        <v>60</v>
      </c>
      <c r="E122" s="23" t="s">
        <v>158</v>
      </c>
      <c r="F122" s="26" t="s">
        <v>73</v>
      </c>
      <c r="G122" s="23" t="s">
        <v>29</v>
      </c>
      <c r="H122" s="19" t="s">
        <v>30</v>
      </c>
      <c r="I122" s="24">
        <v>159982.71</v>
      </c>
      <c r="J122" s="24">
        <v>159982.71</v>
      </c>
      <c r="K122" s="25">
        <f t="shared" si="1"/>
        <v>100</v>
      </c>
    </row>
    <row r="123" spans="1:12" ht="76.5">
      <c r="A123" s="23"/>
      <c r="B123" s="19" t="s">
        <v>22</v>
      </c>
      <c r="C123" s="19" t="s">
        <v>47</v>
      </c>
      <c r="D123" s="19" t="s">
        <v>60</v>
      </c>
      <c r="E123" s="23" t="s">
        <v>159</v>
      </c>
      <c r="F123" s="19" t="s">
        <v>74</v>
      </c>
      <c r="G123" s="23" t="s">
        <v>25</v>
      </c>
      <c r="H123" s="19" t="s">
        <v>26</v>
      </c>
      <c r="I123" s="24">
        <v>321753.65000000002</v>
      </c>
      <c r="J123" s="24">
        <v>321753.65000000002</v>
      </c>
      <c r="K123" s="25">
        <f t="shared" si="1"/>
        <v>100</v>
      </c>
    </row>
    <row r="124" spans="1:12" ht="89.25">
      <c r="A124" s="22"/>
      <c r="B124" s="19" t="s">
        <v>22</v>
      </c>
      <c r="C124" s="19" t="s">
        <v>47</v>
      </c>
      <c r="D124" s="19" t="s">
        <v>102</v>
      </c>
      <c r="E124" s="23" t="s">
        <v>159</v>
      </c>
      <c r="F124" s="19" t="s">
        <v>74</v>
      </c>
      <c r="G124" s="23" t="s">
        <v>143</v>
      </c>
      <c r="H124" s="19" t="s">
        <v>157</v>
      </c>
      <c r="I124" s="24">
        <v>96932.35</v>
      </c>
      <c r="J124" s="24">
        <v>96932.35</v>
      </c>
      <c r="K124" s="25">
        <f>SUM(J124/I124*100)</f>
        <v>100</v>
      </c>
    </row>
    <row r="125" spans="1:12" ht="76.5">
      <c r="A125" s="23"/>
      <c r="B125" s="19" t="s">
        <v>22</v>
      </c>
      <c r="C125" s="19" t="s">
        <v>47</v>
      </c>
      <c r="D125" s="19" t="s">
        <v>60</v>
      </c>
      <c r="E125" s="23" t="s">
        <v>159</v>
      </c>
      <c r="F125" s="19" t="s">
        <v>74</v>
      </c>
      <c r="G125" s="23" t="s">
        <v>27</v>
      </c>
      <c r="H125" s="19" t="s">
        <v>28</v>
      </c>
      <c r="I125" s="24">
        <v>22350</v>
      </c>
      <c r="J125" s="24">
        <v>22350</v>
      </c>
      <c r="K125" s="25">
        <f t="shared" si="1"/>
        <v>100</v>
      </c>
    </row>
    <row r="126" spans="1:12" ht="76.5">
      <c r="A126" s="23"/>
      <c r="B126" s="19" t="s">
        <v>22</v>
      </c>
      <c r="C126" s="19" t="s">
        <v>47</v>
      </c>
      <c r="D126" s="19" t="s">
        <v>60</v>
      </c>
      <c r="E126" s="23" t="s">
        <v>159</v>
      </c>
      <c r="F126" s="19" t="s">
        <v>74</v>
      </c>
      <c r="G126" s="23" t="s">
        <v>29</v>
      </c>
      <c r="H126" s="19" t="s">
        <v>30</v>
      </c>
      <c r="I126" s="24">
        <v>8764</v>
      </c>
      <c r="J126" s="24">
        <v>8764</v>
      </c>
      <c r="K126" s="25">
        <f t="shared" si="1"/>
        <v>100</v>
      </c>
    </row>
    <row r="127" spans="1:12" s="5" customFormat="1" ht="12.75">
      <c r="A127" s="38"/>
      <c r="B127" s="39" t="s">
        <v>61</v>
      </c>
      <c r="C127" s="39"/>
      <c r="D127" s="39"/>
      <c r="E127" s="38"/>
      <c r="F127" s="39"/>
      <c r="G127" s="38"/>
      <c r="H127" s="39"/>
      <c r="I127" s="20">
        <f>SUM(I128+I139+I171+I179+I167)</f>
        <v>291608745.05000001</v>
      </c>
      <c r="J127" s="20">
        <f>SUM(J128+J139+J171+J179+J167)</f>
        <v>291384172.81999999</v>
      </c>
      <c r="K127" s="21">
        <f t="shared" si="1"/>
        <v>99.922988513269203</v>
      </c>
    </row>
    <row r="128" spans="1:12" s="5" customFormat="1" ht="12.75">
      <c r="A128" s="38"/>
      <c r="B128" s="39" t="s">
        <v>61</v>
      </c>
      <c r="C128" s="39" t="s">
        <v>22</v>
      </c>
      <c r="D128" s="39"/>
      <c r="E128" s="38"/>
      <c r="F128" s="39"/>
      <c r="G128" s="38"/>
      <c r="H128" s="39"/>
      <c r="I128" s="20">
        <f>SUM(I129:I138)</f>
        <v>59935182.049999997</v>
      </c>
      <c r="J128" s="20">
        <f>SUM(J129:J138)</f>
        <v>59864364.850000001</v>
      </c>
      <c r="K128" s="21">
        <f t="shared" si="1"/>
        <v>99.881843689169216</v>
      </c>
    </row>
    <row r="129" spans="1:11" ht="76.5">
      <c r="A129" s="23"/>
      <c r="B129" s="19" t="s">
        <v>61</v>
      </c>
      <c r="C129" s="19" t="s">
        <v>22</v>
      </c>
      <c r="D129" s="19" t="s">
        <v>75</v>
      </c>
      <c r="E129" s="23" t="s">
        <v>160</v>
      </c>
      <c r="F129" s="19" t="s">
        <v>130</v>
      </c>
      <c r="G129" s="23" t="s">
        <v>63</v>
      </c>
      <c r="H129" s="19" t="s">
        <v>84</v>
      </c>
      <c r="I129" s="24">
        <v>16320020.4</v>
      </c>
      <c r="J129" s="24">
        <v>16320020.4</v>
      </c>
      <c r="K129" s="25">
        <f t="shared" si="1"/>
        <v>100</v>
      </c>
    </row>
    <row r="130" spans="1:11" ht="76.5">
      <c r="A130" s="23"/>
      <c r="B130" s="19" t="s">
        <v>61</v>
      </c>
      <c r="C130" s="19" t="s">
        <v>22</v>
      </c>
      <c r="D130" s="19" t="s">
        <v>75</v>
      </c>
      <c r="E130" s="23" t="s">
        <v>329</v>
      </c>
      <c r="F130" s="23" t="s">
        <v>315</v>
      </c>
      <c r="G130" s="23" t="s">
        <v>63</v>
      </c>
      <c r="H130" s="19" t="s">
        <v>84</v>
      </c>
      <c r="I130" s="24">
        <v>137800</v>
      </c>
      <c r="J130" s="24">
        <v>137800</v>
      </c>
      <c r="K130" s="25">
        <f t="shared" si="1"/>
        <v>100</v>
      </c>
    </row>
    <row r="131" spans="1:11" ht="78.75" customHeight="1">
      <c r="A131" s="23"/>
      <c r="B131" s="19" t="s">
        <v>61</v>
      </c>
      <c r="C131" s="19" t="s">
        <v>22</v>
      </c>
      <c r="D131" s="19" t="s">
        <v>75</v>
      </c>
      <c r="E131" s="23" t="s">
        <v>161</v>
      </c>
      <c r="F131" s="19" t="s">
        <v>131</v>
      </c>
      <c r="G131" s="23" t="s">
        <v>63</v>
      </c>
      <c r="H131" s="19" t="s">
        <v>84</v>
      </c>
      <c r="I131" s="24">
        <v>40397100</v>
      </c>
      <c r="J131" s="24">
        <v>40397100</v>
      </c>
      <c r="K131" s="25">
        <f t="shared" si="1"/>
        <v>100</v>
      </c>
    </row>
    <row r="132" spans="1:11" ht="58.5" customHeight="1">
      <c r="A132" s="23"/>
      <c r="B132" s="19" t="s">
        <v>61</v>
      </c>
      <c r="C132" s="19" t="s">
        <v>22</v>
      </c>
      <c r="D132" s="19" t="s">
        <v>75</v>
      </c>
      <c r="E132" s="23" t="s">
        <v>271</v>
      </c>
      <c r="F132" s="19" t="s">
        <v>131</v>
      </c>
      <c r="G132" s="23" t="s">
        <v>66</v>
      </c>
      <c r="H132" s="19" t="s">
        <v>70</v>
      </c>
      <c r="I132" s="24">
        <v>327200</v>
      </c>
      <c r="J132" s="24">
        <v>258976.86</v>
      </c>
      <c r="K132" s="25">
        <f t="shared" si="1"/>
        <v>79.149407090464535</v>
      </c>
    </row>
    <row r="133" spans="1:11" ht="65.25" customHeight="1">
      <c r="A133" s="23"/>
      <c r="B133" s="19" t="s">
        <v>61</v>
      </c>
      <c r="C133" s="19" t="s">
        <v>22</v>
      </c>
      <c r="D133" s="19" t="s">
        <v>75</v>
      </c>
      <c r="E133" s="23" t="s">
        <v>330</v>
      </c>
      <c r="F133" s="19" t="s">
        <v>131</v>
      </c>
      <c r="G133" s="23" t="s">
        <v>66</v>
      </c>
      <c r="H133" s="19" t="s">
        <v>70</v>
      </c>
      <c r="I133" s="24">
        <v>250000</v>
      </c>
      <c r="J133" s="24">
        <v>250000</v>
      </c>
      <c r="K133" s="25">
        <f t="shared" si="1"/>
        <v>100</v>
      </c>
    </row>
    <row r="134" spans="1:11" ht="79.5" customHeight="1">
      <c r="A134" s="23"/>
      <c r="B134" s="19" t="s">
        <v>61</v>
      </c>
      <c r="C134" s="19" t="s">
        <v>22</v>
      </c>
      <c r="D134" s="19" t="s">
        <v>75</v>
      </c>
      <c r="E134" s="23" t="s">
        <v>162</v>
      </c>
      <c r="F134" s="19" t="s">
        <v>130</v>
      </c>
      <c r="G134" s="23" t="s">
        <v>63</v>
      </c>
      <c r="H134" s="19" t="s">
        <v>84</v>
      </c>
      <c r="I134" s="24">
        <v>125500</v>
      </c>
      <c r="J134" s="24">
        <v>125500</v>
      </c>
      <c r="K134" s="25">
        <f>SUM(J134/I134*100)</f>
        <v>100</v>
      </c>
    </row>
    <row r="135" spans="1:11" ht="45" customHeight="1">
      <c r="A135" s="23"/>
      <c r="B135" s="19" t="s">
        <v>61</v>
      </c>
      <c r="C135" s="19" t="s">
        <v>22</v>
      </c>
      <c r="D135" s="19" t="s">
        <v>75</v>
      </c>
      <c r="E135" s="23" t="s">
        <v>162</v>
      </c>
      <c r="F135" s="19" t="s">
        <v>130</v>
      </c>
      <c r="G135" s="23" t="s">
        <v>66</v>
      </c>
      <c r="H135" s="19" t="s">
        <v>70</v>
      </c>
      <c r="I135" s="24">
        <v>343174</v>
      </c>
      <c r="J135" s="24">
        <v>343174</v>
      </c>
      <c r="K135" s="25">
        <f>SUM(J135/I135*100)</f>
        <v>100</v>
      </c>
    </row>
    <row r="136" spans="1:11" ht="39.75" customHeight="1">
      <c r="A136" s="23"/>
      <c r="B136" s="19" t="s">
        <v>61</v>
      </c>
      <c r="C136" s="19" t="s">
        <v>22</v>
      </c>
      <c r="D136" s="19" t="s">
        <v>75</v>
      </c>
      <c r="E136" s="23" t="s">
        <v>331</v>
      </c>
      <c r="F136" s="19" t="s">
        <v>130</v>
      </c>
      <c r="G136" s="23" t="s">
        <v>66</v>
      </c>
      <c r="H136" s="19" t="s">
        <v>70</v>
      </c>
      <c r="I136" s="24">
        <v>781208.65</v>
      </c>
      <c r="J136" s="24">
        <v>778614.59</v>
      </c>
      <c r="K136" s="25">
        <f>SUM(J136/I136*100)</f>
        <v>99.667942744873599</v>
      </c>
    </row>
    <row r="137" spans="1:11" ht="48" customHeight="1">
      <c r="A137" s="23"/>
      <c r="B137" s="19" t="s">
        <v>61</v>
      </c>
      <c r="C137" s="19" t="s">
        <v>22</v>
      </c>
      <c r="D137" s="19" t="s">
        <v>75</v>
      </c>
      <c r="E137" s="23" t="s">
        <v>350</v>
      </c>
      <c r="F137" s="19" t="s">
        <v>351</v>
      </c>
      <c r="G137" s="23" t="s">
        <v>66</v>
      </c>
      <c r="H137" s="19" t="s">
        <v>70</v>
      </c>
      <c r="I137" s="24">
        <v>1134779</v>
      </c>
      <c r="J137" s="24">
        <v>1134779</v>
      </c>
      <c r="K137" s="25">
        <f>SUM(J137/I137*100)</f>
        <v>100</v>
      </c>
    </row>
    <row r="138" spans="1:11" ht="38.25">
      <c r="A138" s="23"/>
      <c r="B138" s="19" t="s">
        <v>61</v>
      </c>
      <c r="C138" s="19" t="s">
        <v>22</v>
      </c>
      <c r="D138" s="19" t="s">
        <v>75</v>
      </c>
      <c r="E138" s="23" t="s">
        <v>367</v>
      </c>
      <c r="F138" s="19" t="s">
        <v>130</v>
      </c>
      <c r="G138" s="23" t="s">
        <v>66</v>
      </c>
      <c r="H138" s="19" t="s">
        <v>70</v>
      </c>
      <c r="I138" s="24">
        <v>118400</v>
      </c>
      <c r="J138" s="24">
        <v>118400</v>
      </c>
      <c r="K138" s="25">
        <f t="shared" si="1"/>
        <v>100</v>
      </c>
    </row>
    <row r="139" spans="1:11" s="5" customFormat="1" ht="12.75">
      <c r="A139" s="38"/>
      <c r="B139" s="39" t="s">
        <v>61</v>
      </c>
      <c r="C139" s="39" t="s">
        <v>39</v>
      </c>
      <c r="D139" s="39"/>
      <c r="E139" s="38"/>
      <c r="F139" s="39"/>
      <c r="G139" s="38"/>
      <c r="H139" s="39"/>
      <c r="I139" s="20">
        <f>SUM(I140:I166)</f>
        <v>212427447</v>
      </c>
      <c r="J139" s="20">
        <f>SUM(J140:J166)</f>
        <v>212310771.25999999</v>
      </c>
      <c r="K139" s="21">
        <f t="shared" ref="K139:K226" si="2">SUM(J139/I139*100)</f>
        <v>99.945075016600839</v>
      </c>
    </row>
    <row r="140" spans="1:11" ht="76.5">
      <c r="A140" s="23"/>
      <c r="B140" s="19" t="s">
        <v>61</v>
      </c>
      <c r="C140" s="19" t="s">
        <v>39</v>
      </c>
      <c r="D140" s="19" t="s">
        <v>62</v>
      </c>
      <c r="E140" s="23" t="s">
        <v>163</v>
      </c>
      <c r="F140" s="19" t="s">
        <v>138</v>
      </c>
      <c r="G140" s="23" t="s">
        <v>63</v>
      </c>
      <c r="H140" s="19" t="s">
        <v>84</v>
      </c>
      <c r="I140" s="24">
        <v>25990591</v>
      </c>
      <c r="J140" s="24">
        <v>25990591</v>
      </c>
      <c r="K140" s="25">
        <f t="shared" si="2"/>
        <v>100</v>
      </c>
    </row>
    <row r="141" spans="1:11" ht="124.5" customHeight="1">
      <c r="A141" s="23"/>
      <c r="B141" s="19" t="s">
        <v>61</v>
      </c>
      <c r="C141" s="19" t="s">
        <v>39</v>
      </c>
      <c r="D141" s="19" t="s">
        <v>62</v>
      </c>
      <c r="E141" s="23" t="s">
        <v>234</v>
      </c>
      <c r="F141" s="19" t="s">
        <v>139</v>
      </c>
      <c r="G141" s="23" t="s">
        <v>272</v>
      </c>
      <c r="H141" s="19" t="s">
        <v>303</v>
      </c>
      <c r="I141" s="24">
        <v>1461630</v>
      </c>
      <c r="J141" s="24">
        <v>1461630</v>
      </c>
      <c r="K141" s="25">
        <f t="shared" si="2"/>
        <v>100</v>
      </c>
    </row>
    <row r="142" spans="1:11" ht="38.25" customHeight="1">
      <c r="A142" s="23"/>
      <c r="B142" s="19" t="s">
        <v>61</v>
      </c>
      <c r="C142" s="19" t="s">
        <v>39</v>
      </c>
      <c r="D142" s="19" t="s">
        <v>62</v>
      </c>
      <c r="E142" s="23" t="s">
        <v>165</v>
      </c>
      <c r="F142" s="19" t="s">
        <v>140</v>
      </c>
      <c r="G142" s="23" t="s">
        <v>167</v>
      </c>
      <c r="H142" s="19" t="s">
        <v>210</v>
      </c>
      <c r="I142" s="24">
        <v>30000</v>
      </c>
      <c r="J142" s="24">
        <v>30000</v>
      </c>
      <c r="K142" s="25">
        <f t="shared" si="2"/>
        <v>100</v>
      </c>
    </row>
    <row r="143" spans="1:11" ht="55.5" customHeight="1">
      <c r="A143" s="23"/>
      <c r="B143" s="19" t="s">
        <v>61</v>
      </c>
      <c r="C143" s="19" t="s">
        <v>39</v>
      </c>
      <c r="D143" s="19" t="s">
        <v>62</v>
      </c>
      <c r="E143" s="23" t="s">
        <v>165</v>
      </c>
      <c r="F143" s="19" t="s">
        <v>140</v>
      </c>
      <c r="G143" s="23" t="s">
        <v>27</v>
      </c>
      <c r="H143" s="19" t="s">
        <v>28</v>
      </c>
      <c r="I143" s="24">
        <v>36480</v>
      </c>
      <c r="J143" s="24">
        <v>36480</v>
      </c>
      <c r="K143" s="25">
        <f t="shared" si="2"/>
        <v>100</v>
      </c>
    </row>
    <row r="144" spans="1:11" ht="54" customHeight="1">
      <c r="A144" s="23"/>
      <c r="B144" s="19" t="s">
        <v>61</v>
      </c>
      <c r="C144" s="19" t="s">
        <v>39</v>
      </c>
      <c r="D144" s="19" t="s">
        <v>62</v>
      </c>
      <c r="E144" s="23" t="s">
        <v>165</v>
      </c>
      <c r="F144" s="19" t="s">
        <v>140</v>
      </c>
      <c r="G144" s="23" t="s">
        <v>29</v>
      </c>
      <c r="H144" s="19" t="s">
        <v>209</v>
      </c>
      <c r="I144" s="24">
        <v>3323013.53</v>
      </c>
      <c r="J144" s="24">
        <v>3320515.53</v>
      </c>
      <c r="K144" s="25">
        <f t="shared" si="2"/>
        <v>99.92482726966206</v>
      </c>
    </row>
    <row r="145" spans="1:11" ht="66.75" customHeight="1">
      <c r="A145" s="23"/>
      <c r="B145" s="19" t="s">
        <v>61</v>
      </c>
      <c r="C145" s="19" t="s">
        <v>39</v>
      </c>
      <c r="D145" s="19" t="s">
        <v>62</v>
      </c>
      <c r="E145" s="23" t="s">
        <v>165</v>
      </c>
      <c r="F145" s="19" t="s">
        <v>140</v>
      </c>
      <c r="G145" s="23" t="s">
        <v>103</v>
      </c>
      <c r="H145" s="19" t="s">
        <v>304</v>
      </c>
      <c r="I145" s="24">
        <v>1400</v>
      </c>
      <c r="J145" s="24">
        <v>1400</v>
      </c>
      <c r="K145" s="25">
        <f t="shared" si="2"/>
        <v>100</v>
      </c>
    </row>
    <row r="146" spans="1:11" ht="54" customHeight="1">
      <c r="A146" s="23"/>
      <c r="B146" s="19" t="s">
        <v>61</v>
      </c>
      <c r="C146" s="19" t="s">
        <v>39</v>
      </c>
      <c r="D146" s="19" t="s">
        <v>62</v>
      </c>
      <c r="E146" s="23" t="s">
        <v>165</v>
      </c>
      <c r="F146" s="19" t="s">
        <v>124</v>
      </c>
      <c r="G146" s="23" t="s">
        <v>80</v>
      </c>
      <c r="H146" s="19" t="s">
        <v>81</v>
      </c>
      <c r="I146" s="24">
        <v>2196455</v>
      </c>
      <c r="J146" s="24">
        <v>2196455</v>
      </c>
      <c r="K146" s="25">
        <f t="shared" si="2"/>
        <v>100</v>
      </c>
    </row>
    <row r="147" spans="1:11" ht="59.25" customHeight="1">
      <c r="A147" s="23"/>
      <c r="B147" s="19" t="s">
        <v>61</v>
      </c>
      <c r="C147" s="19" t="s">
        <v>39</v>
      </c>
      <c r="D147" s="19" t="s">
        <v>62</v>
      </c>
      <c r="E147" s="23" t="s">
        <v>165</v>
      </c>
      <c r="F147" s="19" t="s">
        <v>124</v>
      </c>
      <c r="G147" s="23" t="s">
        <v>273</v>
      </c>
      <c r="H147" s="19" t="s">
        <v>305</v>
      </c>
      <c r="I147" s="24">
        <v>9450</v>
      </c>
      <c r="J147" s="24">
        <v>9450</v>
      </c>
      <c r="K147" s="25">
        <f t="shared" si="2"/>
        <v>100</v>
      </c>
    </row>
    <row r="148" spans="1:11" ht="59.45" customHeight="1">
      <c r="A148" s="23"/>
      <c r="B148" s="19" t="s">
        <v>61</v>
      </c>
      <c r="C148" s="19" t="s">
        <v>39</v>
      </c>
      <c r="D148" s="19" t="s">
        <v>62</v>
      </c>
      <c r="E148" s="23" t="s">
        <v>165</v>
      </c>
      <c r="F148" s="19" t="s">
        <v>124</v>
      </c>
      <c r="G148" s="23" t="s">
        <v>227</v>
      </c>
      <c r="H148" s="19" t="s">
        <v>233</v>
      </c>
      <c r="I148" s="24">
        <v>2556.4699999999998</v>
      </c>
      <c r="J148" s="24">
        <v>2556.4699999999998</v>
      </c>
      <c r="K148" s="25">
        <f>SUM(J148/I148*100)</f>
        <v>100</v>
      </c>
    </row>
    <row r="149" spans="1:11" ht="59.45" customHeight="1">
      <c r="A149" s="23"/>
      <c r="B149" s="19" t="s">
        <v>61</v>
      </c>
      <c r="C149" s="19" t="s">
        <v>39</v>
      </c>
      <c r="D149" s="19" t="s">
        <v>62</v>
      </c>
      <c r="E149" s="23" t="s">
        <v>329</v>
      </c>
      <c r="F149" s="23" t="s">
        <v>315</v>
      </c>
      <c r="G149" s="23" t="s">
        <v>63</v>
      </c>
      <c r="H149" s="19" t="s">
        <v>84</v>
      </c>
      <c r="I149" s="24">
        <v>263900</v>
      </c>
      <c r="J149" s="24">
        <v>263900</v>
      </c>
      <c r="K149" s="25">
        <f>SUM(J149/I149*100)</f>
        <v>100</v>
      </c>
    </row>
    <row r="150" spans="1:11" ht="60" customHeight="1">
      <c r="A150" s="23"/>
      <c r="B150" s="19" t="s">
        <v>61</v>
      </c>
      <c r="C150" s="19" t="s">
        <v>39</v>
      </c>
      <c r="D150" s="19" t="s">
        <v>62</v>
      </c>
      <c r="E150" s="23" t="s">
        <v>166</v>
      </c>
      <c r="F150" s="27" t="s">
        <v>213</v>
      </c>
      <c r="G150" s="23" t="s">
        <v>167</v>
      </c>
      <c r="H150" s="19" t="s">
        <v>210</v>
      </c>
      <c r="I150" s="24">
        <v>20594437.920000002</v>
      </c>
      <c r="J150" s="24">
        <v>20594437.920000002</v>
      </c>
      <c r="K150" s="25">
        <f t="shared" si="2"/>
        <v>100</v>
      </c>
    </row>
    <row r="151" spans="1:11" ht="69" customHeight="1">
      <c r="A151" s="23"/>
      <c r="B151" s="19" t="s">
        <v>61</v>
      </c>
      <c r="C151" s="19" t="s">
        <v>39</v>
      </c>
      <c r="D151" s="19" t="s">
        <v>62</v>
      </c>
      <c r="E151" s="23" t="s">
        <v>166</v>
      </c>
      <c r="F151" s="27" t="s">
        <v>213</v>
      </c>
      <c r="G151" s="23" t="s">
        <v>168</v>
      </c>
      <c r="H151" s="19" t="s">
        <v>211</v>
      </c>
      <c r="I151" s="24">
        <v>114416.73</v>
      </c>
      <c r="J151" s="24">
        <v>114416.73</v>
      </c>
      <c r="K151" s="25">
        <f>SUM(J151/I151*100)</f>
        <v>100</v>
      </c>
    </row>
    <row r="152" spans="1:11" ht="73.900000000000006" customHeight="1">
      <c r="A152" s="23"/>
      <c r="B152" s="19" t="s">
        <v>61</v>
      </c>
      <c r="C152" s="19" t="s">
        <v>39</v>
      </c>
      <c r="D152" s="19" t="s">
        <v>62</v>
      </c>
      <c r="E152" s="23" t="s">
        <v>166</v>
      </c>
      <c r="F152" s="27" t="s">
        <v>213</v>
      </c>
      <c r="G152" s="23" t="s">
        <v>169</v>
      </c>
      <c r="H152" s="19" t="s">
        <v>212</v>
      </c>
      <c r="I152" s="24">
        <v>6189368.6900000004</v>
      </c>
      <c r="J152" s="24">
        <v>6189368.6900000004</v>
      </c>
      <c r="K152" s="25">
        <f>SUM(J152/I152*100)</f>
        <v>100</v>
      </c>
    </row>
    <row r="153" spans="1:11" ht="81" customHeight="1">
      <c r="A153" s="23"/>
      <c r="B153" s="19" t="s">
        <v>61</v>
      </c>
      <c r="C153" s="19" t="s">
        <v>39</v>
      </c>
      <c r="D153" s="19" t="s">
        <v>62</v>
      </c>
      <c r="E153" s="23" t="s">
        <v>166</v>
      </c>
      <c r="F153" s="27" t="s">
        <v>213</v>
      </c>
      <c r="G153" s="23" t="s">
        <v>27</v>
      </c>
      <c r="H153" s="19" t="s">
        <v>28</v>
      </c>
      <c r="I153" s="24">
        <v>208543.12</v>
      </c>
      <c r="J153" s="24">
        <v>208543.12</v>
      </c>
      <c r="K153" s="25">
        <f t="shared" si="2"/>
        <v>100</v>
      </c>
    </row>
    <row r="154" spans="1:11" ht="51">
      <c r="A154" s="23"/>
      <c r="B154" s="19" t="s">
        <v>61</v>
      </c>
      <c r="C154" s="19" t="s">
        <v>39</v>
      </c>
      <c r="D154" s="19" t="s">
        <v>62</v>
      </c>
      <c r="E154" s="23" t="s">
        <v>166</v>
      </c>
      <c r="F154" s="19" t="s">
        <v>213</v>
      </c>
      <c r="G154" s="23" t="s">
        <v>29</v>
      </c>
      <c r="H154" s="19" t="s">
        <v>30</v>
      </c>
      <c r="I154" s="24">
        <v>2295033.54</v>
      </c>
      <c r="J154" s="24">
        <v>2295033.54</v>
      </c>
      <c r="K154" s="25">
        <f t="shared" si="2"/>
        <v>100</v>
      </c>
    </row>
    <row r="155" spans="1:11" ht="62.25" customHeight="1">
      <c r="A155" s="23"/>
      <c r="B155" s="19" t="s">
        <v>61</v>
      </c>
      <c r="C155" s="19" t="s">
        <v>39</v>
      </c>
      <c r="D155" s="19" t="s">
        <v>62</v>
      </c>
      <c r="E155" s="23" t="s">
        <v>166</v>
      </c>
      <c r="F155" s="19" t="s">
        <v>213</v>
      </c>
      <c r="G155" s="23" t="s">
        <v>63</v>
      </c>
      <c r="H155" s="19" t="s">
        <v>84</v>
      </c>
      <c r="I155" s="24">
        <v>127926900</v>
      </c>
      <c r="J155" s="24">
        <v>127926900</v>
      </c>
      <c r="K155" s="25">
        <f t="shared" si="2"/>
        <v>100</v>
      </c>
    </row>
    <row r="156" spans="1:11" ht="134.25" customHeight="1">
      <c r="A156" s="23"/>
      <c r="B156" s="19" t="s">
        <v>61</v>
      </c>
      <c r="C156" s="19" t="s">
        <v>39</v>
      </c>
      <c r="D156" s="19" t="s">
        <v>62</v>
      </c>
      <c r="E156" s="23" t="s">
        <v>170</v>
      </c>
      <c r="F156" s="19" t="s">
        <v>243</v>
      </c>
      <c r="G156" s="23" t="s">
        <v>272</v>
      </c>
      <c r="H156" s="19" t="s">
        <v>303</v>
      </c>
      <c r="I156" s="24">
        <v>13313600</v>
      </c>
      <c r="J156" s="24">
        <v>13313600</v>
      </c>
      <c r="K156" s="25">
        <f t="shared" si="2"/>
        <v>100</v>
      </c>
    </row>
    <row r="157" spans="1:11" ht="52.5" customHeight="1">
      <c r="A157" s="23"/>
      <c r="B157" s="19" t="s">
        <v>61</v>
      </c>
      <c r="C157" s="19" t="s">
        <v>39</v>
      </c>
      <c r="D157" s="19" t="s">
        <v>62</v>
      </c>
      <c r="E157" s="23" t="s">
        <v>274</v>
      </c>
      <c r="F157" s="19" t="s">
        <v>313</v>
      </c>
      <c r="G157" s="23" t="s">
        <v>29</v>
      </c>
      <c r="H157" s="19" t="s">
        <v>30</v>
      </c>
      <c r="I157" s="24">
        <v>145444</v>
      </c>
      <c r="J157" s="24">
        <v>145444</v>
      </c>
      <c r="K157" s="25">
        <f t="shared" si="2"/>
        <v>100</v>
      </c>
    </row>
    <row r="158" spans="1:11" ht="58.5" customHeight="1">
      <c r="A158" s="23"/>
      <c r="B158" s="19" t="s">
        <v>61</v>
      </c>
      <c r="C158" s="19" t="s">
        <v>39</v>
      </c>
      <c r="D158" s="19" t="s">
        <v>62</v>
      </c>
      <c r="E158" s="23" t="s">
        <v>274</v>
      </c>
      <c r="F158" s="19" t="s">
        <v>313</v>
      </c>
      <c r="G158" s="23" t="s">
        <v>66</v>
      </c>
      <c r="H158" s="19" t="s">
        <v>70</v>
      </c>
      <c r="I158" s="24">
        <v>41556</v>
      </c>
      <c r="J158" s="24">
        <v>8655</v>
      </c>
      <c r="K158" s="25">
        <f t="shared" si="2"/>
        <v>20.8273173548946</v>
      </c>
    </row>
    <row r="159" spans="1:11" ht="53.25" customHeight="1">
      <c r="A159" s="23"/>
      <c r="B159" s="19" t="s">
        <v>61</v>
      </c>
      <c r="C159" s="19" t="s">
        <v>39</v>
      </c>
      <c r="D159" s="19" t="s">
        <v>62</v>
      </c>
      <c r="E159" s="23" t="s">
        <v>275</v>
      </c>
      <c r="F159" s="19" t="s">
        <v>332</v>
      </c>
      <c r="G159" s="23" t="s">
        <v>66</v>
      </c>
      <c r="H159" s="19" t="s">
        <v>70</v>
      </c>
      <c r="I159" s="24">
        <v>250000</v>
      </c>
      <c r="J159" s="24">
        <v>250000</v>
      </c>
      <c r="K159" s="25">
        <f t="shared" si="2"/>
        <v>100</v>
      </c>
    </row>
    <row r="160" spans="1:11" ht="51" customHeight="1">
      <c r="A160" s="23"/>
      <c r="B160" s="19" t="s">
        <v>61</v>
      </c>
      <c r="C160" s="19" t="s">
        <v>39</v>
      </c>
      <c r="D160" s="19" t="s">
        <v>62</v>
      </c>
      <c r="E160" s="23" t="s">
        <v>276</v>
      </c>
      <c r="F160" s="19" t="s">
        <v>312</v>
      </c>
      <c r="G160" s="23" t="s">
        <v>29</v>
      </c>
      <c r="H160" s="19" t="s">
        <v>30</v>
      </c>
      <c r="I160" s="24">
        <v>453142</v>
      </c>
      <c r="J160" s="24">
        <v>453142</v>
      </c>
      <c r="K160" s="25">
        <f t="shared" si="2"/>
        <v>100</v>
      </c>
    </row>
    <row r="161" spans="1:11" ht="42" customHeight="1">
      <c r="A161" s="23"/>
      <c r="B161" s="19" t="s">
        <v>61</v>
      </c>
      <c r="C161" s="19" t="s">
        <v>39</v>
      </c>
      <c r="D161" s="19" t="s">
        <v>62</v>
      </c>
      <c r="E161" s="23" t="s">
        <v>368</v>
      </c>
      <c r="F161" s="19" t="s">
        <v>360</v>
      </c>
      <c r="G161" s="23" t="s">
        <v>66</v>
      </c>
      <c r="H161" s="19" t="s">
        <v>70</v>
      </c>
      <c r="I161" s="24">
        <v>998900</v>
      </c>
      <c r="J161" s="24">
        <v>922707.26</v>
      </c>
      <c r="K161" s="25">
        <f t="shared" si="2"/>
        <v>92.372335569126037</v>
      </c>
    </row>
    <row r="162" spans="1:11" ht="81" customHeight="1">
      <c r="A162" s="23"/>
      <c r="B162" s="19" t="s">
        <v>61</v>
      </c>
      <c r="C162" s="19" t="s">
        <v>39</v>
      </c>
      <c r="D162" s="19" t="s">
        <v>62</v>
      </c>
      <c r="E162" s="23" t="s">
        <v>171</v>
      </c>
      <c r="F162" s="19" t="s">
        <v>332</v>
      </c>
      <c r="G162" s="23" t="s">
        <v>63</v>
      </c>
      <c r="H162" s="19" t="s">
        <v>84</v>
      </c>
      <c r="I162" s="24">
        <v>156100</v>
      </c>
      <c r="J162" s="24">
        <v>156100</v>
      </c>
      <c r="K162" s="25">
        <f t="shared" si="2"/>
        <v>100</v>
      </c>
    </row>
    <row r="163" spans="1:11" ht="56.25" customHeight="1">
      <c r="A163" s="23"/>
      <c r="B163" s="19" t="s">
        <v>61</v>
      </c>
      <c r="C163" s="19" t="s">
        <v>39</v>
      </c>
      <c r="D163" s="19" t="s">
        <v>62</v>
      </c>
      <c r="E163" s="23" t="s">
        <v>171</v>
      </c>
      <c r="F163" s="19" t="s">
        <v>332</v>
      </c>
      <c r="G163" s="23" t="s">
        <v>66</v>
      </c>
      <c r="H163" s="19" t="s">
        <v>70</v>
      </c>
      <c r="I163" s="24">
        <v>332965</v>
      </c>
      <c r="J163" s="24">
        <v>332965</v>
      </c>
      <c r="K163" s="25">
        <f t="shared" si="2"/>
        <v>100</v>
      </c>
    </row>
    <row r="164" spans="1:11" ht="46.5" customHeight="1">
      <c r="A164" s="23"/>
      <c r="B164" s="19" t="s">
        <v>61</v>
      </c>
      <c r="C164" s="19" t="s">
        <v>39</v>
      </c>
      <c r="D164" s="19" t="s">
        <v>62</v>
      </c>
      <c r="E164" s="23" t="s">
        <v>333</v>
      </c>
      <c r="F164" s="19" t="s">
        <v>332</v>
      </c>
      <c r="G164" s="23" t="s">
        <v>66</v>
      </c>
      <c r="H164" s="19" t="s">
        <v>70</v>
      </c>
      <c r="I164" s="24">
        <v>1736164</v>
      </c>
      <c r="J164" s="24">
        <v>1731087.55</v>
      </c>
      <c r="K164" s="25">
        <f t="shared" si="2"/>
        <v>99.707605387509474</v>
      </c>
    </row>
    <row r="165" spans="1:11" ht="69" customHeight="1">
      <c r="A165" s="23"/>
      <c r="B165" s="19" t="s">
        <v>61</v>
      </c>
      <c r="C165" s="19" t="s">
        <v>39</v>
      </c>
      <c r="D165" s="19" t="s">
        <v>62</v>
      </c>
      <c r="E165" s="23" t="s">
        <v>334</v>
      </c>
      <c r="F165" s="23" t="s">
        <v>335</v>
      </c>
      <c r="G165" s="23" t="s">
        <v>66</v>
      </c>
      <c r="H165" s="19" t="s">
        <v>70</v>
      </c>
      <c r="I165" s="24">
        <v>4100000</v>
      </c>
      <c r="J165" s="24">
        <v>4099992.45</v>
      </c>
      <c r="K165" s="25">
        <f>SUM(J165/I165*100)</f>
        <v>99.999815853658532</v>
      </c>
    </row>
    <row r="166" spans="1:11" ht="60" customHeight="1">
      <c r="A166" s="23"/>
      <c r="B166" s="19" t="s">
        <v>61</v>
      </c>
      <c r="C166" s="19" t="s">
        <v>39</v>
      </c>
      <c r="D166" s="19" t="s">
        <v>62</v>
      </c>
      <c r="E166" s="23" t="s">
        <v>369</v>
      </c>
      <c r="F166" s="23" t="s">
        <v>335</v>
      </c>
      <c r="G166" s="23" t="s">
        <v>66</v>
      </c>
      <c r="H166" s="19" t="s">
        <v>70</v>
      </c>
      <c r="I166" s="24">
        <v>255400</v>
      </c>
      <c r="J166" s="24">
        <v>255400</v>
      </c>
      <c r="K166" s="25">
        <f t="shared" si="2"/>
        <v>100</v>
      </c>
    </row>
    <row r="167" spans="1:11" ht="23.25" customHeight="1">
      <c r="A167" s="47"/>
      <c r="B167" s="39" t="s">
        <v>61</v>
      </c>
      <c r="C167" s="39" t="s">
        <v>40</v>
      </c>
      <c r="D167" s="39"/>
      <c r="E167" s="38"/>
      <c r="F167" s="39"/>
      <c r="G167" s="38"/>
      <c r="H167" s="39"/>
      <c r="I167" s="20">
        <f>SUM(I168:I170)</f>
        <v>5237501</v>
      </c>
      <c r="J167" s="20">
        <f>SUM(J168:J170)</f>
        <v>5237501</v>
      </c>
      <c r="K167" s="20">
        <f>SUM(K168)</f>
        <v>100</v>
      </c>
    </row>
    <row r="168" spans="1:11" ht="74.45" customHeight="1">
      <c r="A168" s="37"/>
      <c r="B168" s="19" t="s">
        <v>61</v>
      </c>
      <c r="C168" s="19" t="s">
        <v>40</v>
      </c>
      <c r="D168" s="19" t="s">
        <v>336</v>
      </c>
      <c r="E168" s="23" t="s">
        <v>164</v>
      </c>
      <c r="F168" s="19" t="s">
        <v>139</v>
      </c>
      <c r="G168" s="23" t="s">
        <v>63</v>
      </c>
      <c r="H168" s="19" t="s">
        <v>84</v>
      </c>
      <c r="I168" s="24">
        <v>5146692</v>
      </c>
      <c r="J168" s="24">
        <v>5146692</v>
      </c>
      <c r="K168" s="25">
        <f>SUM(J168/I168*100)</f>
        <v>100</v>
      </c>
    </row>
    <row r="169" spans="1:11" ht="74.45" customHeight="1">
      <c r="A169" s="37"/>
      <c r="B169" s="19" t="s">
        <v>61</v>
      </c>
      <c r="C169" s="19" t="s">
        <v>40</v>
      </c>
      <c r="D169" s="19" t="s">
        <v>336</v>
      </c>
      <c r="E169" s="23" t="s">
        <v>329</v>
      </c>
      <c r="F169" s="23" t="s">
        <v>315</v>
      </c>
      <c r="G169" s="23" t="s">
        <v>63</v>
      </c>
      <c r="H169" s="19" t="s">
        <v>84</v>
      </c>
      <c r="I169" s="24">
        <v>52300</v>
      </c>
      <c r="J169" s="24">
        <v>52300</v>
      </c>
      <c r="K169" s="25">
        <f>SUM(J169/I169*100)</f>
        <v>100</v>
      </c>
    </row>
    <row r="170" spans="1:11" ht="74.45" customHeight="1">
      <c r="A170" s="37"/>
      <c r="B170" s="19" t="s">
        <v>61</v>
      </c>
      <c r="C170" s="19" t="s">
        <v>40</v>
      </c>
      <c r="D170" s="19" t="s">
        <v>336</v>
      </c>
      <c r="E170" s="23" t="s">
        <v>370</v>
      </c>
      <c r="F170" s="23" t="s">
        <v>391</v>
      </c>
      <c r="G170" s="23" t="s">
        <v>63</v>
      </c>
      <c r="H170" s="19" t="s">
        <v>84</v>
      </c>
      <c r="I170" s="24">
        <v>38509</v>
      </c>
      <c r="J170" s="24">
        <v>38509</v>
      </c>
      <c r="K170" s="25">
        <f>SUM(J170/I170*100)</f>
        <v>100</v>
      </c>
    </row>
    <row r="171" spans="1:11" s="5" customFormat="1" ht="12.75">
      <c r="A171" s="38"/>
      <c r="B171" s="39" t="s">
        <v>61</v>
      </c>
      <c r="C171" s="39" t="s">
        <v>61</v>
      </c>
      <c r="D171" s="39"/>
      <c r="E171" s="38"/>
      <c r="F171" s="39"/>
      <c r="G171" s="38"/>
      <c r="H171" s="39"/>
      <c r="I171" s="20">
        <f>SUM(I172:I178)</f>
        <v>3578900</v>
      </c>
      <c r="J171" s="20">
        <f>SUM(J172:J178)</f>
        <v>3554242.58</v>
      </c>
      <c r="K171" s="21">
        <f t="shared" si="2"/>
        <v>99.311033557797089</v>
      </c>
    </row>
    <row r="172" spans="1:11" s="7" customFormat="1" ht="38.25">
      <c r="A172" s="23"/>
      <c r="B172" s="19" t="s">
        <v>61</v>
      </c>
      <c r="C172" s="19" t="s">
        <v>61</v>
      </c>
      <c r="D172" s="19" t="s">
        <v>76</v>
      </c>
      <c r="E172" s="23" t="s">
        <v>172</v>
      </c>
      <c r="F172" s="19" t="s">
        <v>138</v>
      </c>
      <c r="G172" s="23" t="s">
        <v>66</v>
      </c>
      <c r="H172" s="19" t="s">
        <v>70</v>
      </c>
      <c r="I172" s="24">
        <v>1465027.58</v>
      </c>
      <c r="J172" s="24">
        <v>1465027.58</v>
      </c>
      <c r="K172" s="25">
        <f t="shared" si="2"/>
        <v>100</v>
      </c>
    </row>
    <row r="173" spans="1:11" s="7" customFormat="1" ht="38.25">
      <c r="A173" s="23"/>
      <c r="B173" s="19" t="s">
        <v>61</v>
      </c>
      <c r="C173" s="19" t="s">
        <v>61</v>
      </c>
      <c r="D173" s="19" t="s">
        <v>76</v>
      </c>
      <c r="E173" s="23" t="s">
        <v>173</v>
      </c>
      <c r="F173" s="19" t="s">
        <v>139</v>
      </c>
      <c r="G173" s="23" t="s">
        <v>66</v>
      </c>
      <c r="H173" s="19" t="s">
        <v>70</v>
      </c>
      <c r="I173" s="24">
        <v>40000</v>
      </c>
      <c r="J173" s="24">
        <v>40000</v>
      </c>
      <c r="K173" s="25">
        <f t="shared" si="2"/>
        <v>100</v>
      </c>
    </row>
    <row r="174" spans="1:11" s="7" customFormat="1" ht="38.25">
      <c r="A174" s="23"/>
      <c r="B174" s="19" t="s">
        <v>61</v>
      </c>
      <c r="C174" s="19" t="s">
        <v>61</v>
      </c>
      <c r="D174" s="19" t="s">
        <v>76</v>
      </c>
      <c r="E174" s="23" t="s">
        <v>174</v>
      </c>
      <c r="F174" s="19" t="s">
        <v>129</v>
      </c>
      <c r="G174" s="23" t="s">
        <v>29</v>
      </c>
      <c r="H174" s="19" t="s">
        <v>30</v>
      </c>
      <c r="I174" s="24">
        <v>1772172.42</v>
      </c>
      <c r="J174" s="24">
        <v>1755878.6</v>
      </c>
      <c r="K174" s="25">
        <f t="shared" si="2"/>
        <v>99.080573661111387</v>
      </c>
    </row>
    <row r="175" spans="1:11" s="7" customFormat="1" ht="89.25">
      <c r="A175" s="23"/>
      <c r="B175" s="19" t="s">
        <v>61</v>
      </c>
      <c r="C175" s="19" t="s">
        <v>61</v>
      </c>
      <c r="D175" s="19" t="s">
        <v>76</v>
      </c>
      <c r="E175" s="23" t="s">
        <v>175</v>
      </c>
      <c r="F175" s="19" t="s">
        <v>141</v>
      </c>
      <c r="G175" s="23" t="s">
        <v>167</v>
      </c>
      <c r="H175" s="19" t="s">
        <v>393</v>
      </c>
      <c r="I175" s="24">
        <v>10700</v>
      </c>
      <c r="J175" s="24">
        <v>10700</v>
      </c>
      <c r="K175" s="25">
        <f t="shared" si="2"/>
        <v>100</v>
      </c>
    </row>
    <row r="176" spans="1:11" s="7" customFormat="1" ht="89.25">
      <c r="A176" s="23"/>
      <c r="B176" s="19" t="s">
        <v>61</v>
      </c>
      <c r="C176" s="19" t="s">
        <v>61</v>
      </c>
      <c r="D176" s="19" t="s">
        <v>76</v>
      </c>
      <c r="E176" s="23" t="s">
        <v>175</v>
      </c>
      <c r="F176" s="19" t="s">
        <v>141</v>
      </c>
      <c r="G176" s="23" t="s">
        <v>169</v>
      </c>
      <c r="H176" s="19" t="s">
        <v>392</v>
      </c>
      <c r="I176" s="24">
        <v>3231.4</v>
      </c>
      <c r="J176" s="24">
        <v>3231.4</v>
      </c>
      <c r="K176" s="25">
        <f t="shared" si="2"/>
        <v>100</v>
      </c>
    </row>
    <row r="177" spans="1:11" s="7" customFormat="1" ht="89.25">
      <c r="A177" s="23"/>
      <c r="B177" s="19" t="s">
        <v>61</v>
      </c>
      <c r="C177" s="19" t="s">
        <v>61</v>
      </c>
      <c r="D177" s="19" t="s">
        <v>76</v>
      </c>
      <c r="E177" s="23" t="s">
        <v>175</v>
      </c>
      <c r="F177" s="19" t="s">
        <v>141</v>
      </c>
      <c r="G177" s="23" t="s">
        <v>29</v>
      </c>
      <c r="H177" s="19" t="s">
        <v>30</v>
      </c>
      <c r="I177" s="24">
        <v>189995.4</v>
      </c>
      <c r="J177" s="24">
        <v>189995.4</v>
      </c>
      <c r="K177" s="25">
        <f t="shared" si="2"/>
        <v>100</v>
      </c>
    </row>
    <row r="178" spans="1:11" s="7" customFormat="1" ht="84.75" customHeight="1">
      <c r="A178" s="23"/>
      <c r="B178" s="19" t="s">
        <v>61</v>
      </c>
      <c r="C178" s="19" t="s">
        <v>61</v>
      </c>
      <c r="D178" s="19" t="s">
        <v>76</v>
      </c>
      <c r="E178" s="23" t="s">
        <v>175</v>
      </c>
      <c r="F178" s="19" t="s">
        <v>141</v>
      </c>
      <c r="G178" s="23" t="s">
        <v>77</v>
      </c>
      <c r="H178" s="19" t="s">
        <v>78</v>
      </c>
      <c r="I178" s="24">
        <v>97773.2</v>
      </c>
      <c r="J178" s="24">
        <v>89409.600000000006</v>
      </c>
      <c r="K178" s="25">
        <f t="shared" si="2"/>
        <v>91.445917695237554</v>
      </c>
    </row>
    <row r="179" spans="1:11" s="5" customFormat="1" ht="12.75">
      <c r="A179" s="38"/>
      <c r="B179" s="39" t="s">
        <v>61</v>
      </c>
      <c r="C179" s="39" t="s">
        <v>45</v>
      </c>
      <c r="D179" s="39"/>
      <c r="E179" s="38"/>
      <c r="F179" s="39"/>
      <c r="G179" s="38"/>
      <c r="H179" s="39"/>
      <c r="I179" s="20">
        <f>SUM(I180:I200)</f>
        <v>10429715</v>
      </c>
      <c r="J179" s="20">
        <f>SUM(J180:J200)</f>
        <v>10417293.129999999</v>
      </c>
      <c r="K179" s="21">
        <f t="shared" si="2"/>
        <v>99.880899238378035</v>
      </c>
    </row>
    <row r="180" spans="1:11" ht="38.25">
      <c r="A180" s="23"/>
      <c r="B180" s="19" t="s">
        <v>61</v>
      </c>
      <c r="C180" s="19" t="s">
        <v>45</v>
      </c>
      <c r="D180" s="19" t="s">
        <v>79</v>
      </c>
      <c r="E180" s="23" t="s">
        <v>176</v>
      </c>
      <c r="F180" s="19" t="s">
        <v>129</v>
      </c>
      <c r="G180" s="23" t="s">
        <v>29</v>
      </c>
      <c r="H180" s="19" t="s">
        <v>30</v>
      </c>
      <c r="I180" s="24">
        <v>30000</v>
      </c>
      <c r="J180" s="24">
        <v>30000</v>
      </c>
      <c r="K180" s="25">
        <f t="shared" si="2"/>
        <v>100</v>
      </c>
    </row>
    <row r="181" spans="1:11" ht="38.25">
      <c r="A181" s="22"/>
      <c r="B181" s="19" t="s">
        <v>61</v>
      </c>
      <c r="C181" s="19" t="s">
        <v>45</v>
      </c>
      <c r="D181" s="19" t="s">
        <v>79</v>
      </c>
      <c r="E181" s="23" t="s">
        <v>177</v>
      </c>
      <c r="F181" s="19" t="s">
        <v>138</v>
      </c>
      <c r="G181" s="23" t="s">
        <v>29</v>
      </c>
      <c r="H181" s="19" t="s">
        <v>30</v>
      </c>
      <c r="I181" s="24">
        <v>28258.15</v>
      </c>
      <c r="J181" s="24">
        <v>28258.15</v>
      </c>
      <c r="K181" s="25">
        <f>SUM(J181/I181*100)</f>
        <v>100</v>
      </c>
    </row>
    <row r="182" spans="1:11" ht="38.25">
      <c r="A182" s="23"/>
      <c r="B182" s="19" t="s">
        <v>61</v>
      </c>
      <c r="C182" s="19" t="s">
        <v>45</v>
      </c>
      <c r="D182" s="19" t="s">
        <v>79</v>
      </c>
      <c r="E182" s="23" t="s">
        <v>178</v>
      </c>
      <c r="F182" s="19" t="s">
        <v>129</v>
      </c>
      <c r="G182" s="23" t="s">
        <v>29</v>
      </c>
      <c r="H182" s="19" t="s">
        <v>30</v>
      </c>
      <c r="I182" s="24">
        <v>8000</v>
      </c>
      <c r="J182" s="24">
        <v>8000</v>
      </c>
      <c r="K182" s="25">
        <f t="shared" si="2"/>
        <v>100</v>
      </c>
    </row>
    <row r="183" spans="1:11" ht="38.25">
      <c r="A183" s="23"/>
      <c r="B183" s="19" t="s">
        <v>61</v>
      </c>
      <c r="C183" s="19" t="s">
        <v>45</v>
      </c>
      <c r="D183" s="19" t="s">
        <v>79</v>
      </c>
      <c r="E183" s="23" t="s">
        <v>179</v>
      </c>
      <c r="F183" s="19" t="s">
        <v>129</v>
      </c>
      <c r="G183" s="23" t="s">
        <v>29</v>
      </c>
      <c r="H183" s="19" t="s">
        <v>30</v>
      </c>
      <c r="I183" s="24">
        <v>14644.5</v>
      </c>
      <c r="J183" s="24">
        <v>14644.5</v>
      </c>
      <c r="K183" s="25">
        <f t="shared" si="2"/>
        <v>100</v>
      </c>
    </row>
    <row r="184" spans="1:11" ht="59.45" customHeight="1">
      <c r="A184" s="23"/>
      <c r="B184" s="19" t="s">
        <v>61</v>
      </c>
      <c r="C184" s="19" t="s">
        <v>45</v>
      </c>
      <c r="D184" s="19" t="s">
        <v>79</v>
      </c>
      <c r="E184" s="23" t="s">
        <v>180</v>
      </c>
      <c r="F184" s="19" t="s">
        <v>129</v>
      </c>
      <c r="G184" s="23" t="s">
        <v>29</v>
      </c>
      <c r="H184" s="19" t="s">
        <v>30</v>
      </c>
      <c r="I184" s="24">
        <v>38806</v>
      </c>
      <c r="J184" s="24">
        <v>38806</v>
      </c>
      <c r="K184" s="25">
        <f t="shared" si="2"/>
        <v>100</v>
      </c>
    </row>
    <row r="185" spans="1:11" ht="38.25">
      <c r="A185" s="23"/>
      <c r="B185" s="19" t="s">
        <v>61</v>
      </c>
      <c r="C185" s="19" t="s">
        <v>45</v>
      </c>
      <c r="D185" s="19" t="s">
        <v>79</v>
      </c>
      <c r="E185" s="23" t="s">
        <v>181</v>
      </c>
      <c r="F185" s="19" t="s">
        <v>129</v>
      </c>
      <c r="G185" s="23" t="s">
        <v>29</v>
      </c>
      <c r="H185" s="19" t="s">
        <v>30</v>
      </c>
      <c r="I185" s="24">
        <v>9295</v>
      </c>
      <c r="J185" s="24">
        <v>9295</v>
      </c>
      <c r="K185" s="25">
        <f t="shared" si="2"/>
        <v>100</v>
      </c>
    </row>
    <row r="186" spans="1:11" ht="38.25">
      <c r="A186" s="23"/>
      <c r="B186" s="19" t="s">
        <v>61</v>
      </c>
      <c r="C186" s="19" t="s">
        <v>45</v>
      </c>
      <c r="D186" s="19" t="s">
        <v>79</v>
      </c>
      <c r="E186" s="23" t="s">
        <v>182</v>
      </c>
      <c r="F186" s="19" t="s">
        <v>129</v>
      </c>
      <c r="G186" s="23" t="s">
        <v>29</v>
      </c>
      <c r="H186" s="19" t="s">
        <v>30</v>
      </c>
      <c r="I186" s="24">
        <v>1810</v>
      </c>
      <c r="J186" s="24">
        <v>1810</v>
      </c>
      <c r="K186" s="25">
        <f t="shared" si="2"/>
        <v>100</v>
      </c>
    </row>
    <row r="187" spans="1:11" ht="38.25">
      <c r="A187" s="23"/>
      <c r="B187" s="19" t="s">
        <v>61</v>
      </c>
      <c r="C187" s="19" t="s">
        <v>45</v>
      </c>
      <c r="D187" s="19" t="s">
        <v>79</v>
      </c>
      <c r="E187" s="23" t="s">
        <v>183</v>
      </c>
      <c r="F187" s="19" t="s">
        <v>129</v>
      </c>
      <c r="G187" s="23" t="s">
        <v>29</v>
      </c>
      <c r="H187" s="19" t="s">
        <v>30</v>
      </c>
      <c r="I187" s="24">
        <v>14827.2</v>
      </c>
      <c r="J187" s="24">
        <v>14827.2</v>
      </c>
      <c r="K187" s="25">
        <f t="shared" si="2"/>
        <v>100</v>
      </c>
    </row>
    <row r="188" spans="1:11" ht="38.25">
      <c r="A188" s="23"/>
      <c r="B188" s="19" t="s">
        <v>61</v>
      </c>
      <c r="C188" s="19" t="s">
        <v>45</v>
      </c>
      <c r="D188" s="19" t="s">
        <v>79</v>
      </c>
      <c r="E188" s="23" t="s">
        <v>184</v>
      </c>
      <c r="F188" s="19" t="s">
        <v>129</v>
      </c>
      <c r="G188" s="23" t="s">
        <v>29</v>
      </c>
      <c r="H188" s="19" t="s">
        <v>30</v>
      </c>
      <c r="I188" s="24">
        <v>59524</v>
      </c>
      <c r="J188" s="24">
        <v>59524</v>
      </c>
      <c r="K188" s="25">
        <f t="shared" si="2"/>
        <v>100</v>
      </c>
    </row>
    <row r="189" spans="1:11" ht="38.25">
      <c r="A189" s="23"/>
      <c r="B189" s="19" t="s">
        <v>61</v>
      </c>
      <c r="C189" s="19" t="s">
        <v>45</v>
      </c>
      <c r="D189" s="19" t="s">
        <v>79</v>
      </c>
      <c r="E189" s="23" t="s">
        <v>371</v>
      </c>
      <c r="F189" s="19" t="s">
        <v>129</v>
      </c>
      <c r="G189" s="23" t="s">
        <v>29</v>
      </c>
      <c r="H189" s="19" t="s">
        <v>30</v>
      </c>
      <c r="I189" s="24">
        <v>20800</v>
      </c>
      <c r="J189" s="24">
        <v>20800</v>
      </c>
      <c r="K189" s="25">
        <f t="shared" si="2"/>
        <v>100</v>
      </c>
    </row>
    <row r="190" spans="1:11" ht="25.5">
      <c r="A190" s="23"/>
      <c r="B190" s="19" t="s">
        <v>61</v>
      </c>
      <c r="C190" s="19" t="s">
        <v>45</v>
      </c>
      <c r="D190" s="19" t="s">
        <v>79</v>
      </c>
      <c r="E190" s="23" t="s">
        <v>185</v>
      </c>
      <c r="F190" s="19" t="s">
        <v>125</v>
      </c>
      <c r="G190" s="23" t="s">
        <v>25</v>
      </c>
      <c r="H190" s="19" t="s">
        <v>26</v>
      </c>
      <c r="I190" s="24">
        <v>2097269</v>
      </c>
      <c r="J190" s="24">
        <v>2090549.93</v>
      </c>
      <c r="K190" s="25">
        <f t="shared" si="2"/>
        <v>99.679627649099857</v>
      </c>
    </row>
    <row r="191" spans="1:11" ht="76.900000000000006" customHeight="1">
      <c r="A191" s="23"/>
      <c r="B191" s="19" t="s">
        <v>61</v>
      </c>
      <c r="C191" s="19" t="s">
        <v>45</v>
      </c>
      <c r="D191" s="19" t="s">
        <v>79</v>
      </c>
      <c r="E191" s="23" t="s">
        <v>185</v>
      </c>
      <c r="F191" s="19" t="s">
        <v>125</v>
      </c>
      <c r="G191" s="23" t="s">
        <v>143</v>
      </c>
      <c r="H191" s="19" t="s">
        <v>157</v>
      </c>
      <c r="I191" s="24">
        <v>632043</v>
      </c>
      <c r="J191" s="24">
        <v>629897.30000000005</v>
      </c>
      <c r="K191" s="25">
        <f t="shared" si="2"/>
        <v>99.660513604295915</v>
      </c>
    </row>
    <row r="192" spans="1:11" ht="63.75">
      <c r="A192" s="23"/>
      <c r="B192" s="19" t="s">
        <v>61</v>
      </c>
      <c r="C192" s="19" t="s">
        <v>45</v>
      </c>
      <c r="D192" s="19" t="s">
        <v>79</v>
      </c>
      <c r="E192" s="23" t="s">
        <v>185</v>
      </c>
      <c r="F192" s="19" t="s">
        <v>125</v>
      </c>
      <c r="G192" s="23" t="s">
        <v>27</v>
      </c>
      <c r="H192" s="19" t="s">
        <v>108</v>
      </c>
      <c r="I192" s="24">
        <v>53326</v>
      </c>
      <c r="J192" s="24">
        <v>53276</v>
      </c>
      <c r="K192" s="25">
        <f t="shared" si="2"/>
        <v>99.906237107602294</v>
      </c>
    </row>
    <row r="193" spans="1:13" ht="38.25">
      <c r="A193" s="23"/>
      <c r="B193" s="19" t="s">
        <v>61</v>
      </c>
      <c r="C193" s="19" t="s">
        <v>45</v>
      </c>
      <c r="D193" s="19" t="s">
        <v>79</v>
      </c>
      <c r="E193" s="23" t="s">
        <v>185</v>
      </c>
      <c r="F193" s="19" t="s">
        <v>125</v>
      </c>
      <c r="G193" s="23" t="s">
        <v>29</v>
      </c>
      <c r="H193" s="19" t="s">
        <v>30</v>
      </c>
      <c r="I193" s="24">
        <v>13174</v>
      </c>
      <c r="J193" s="24">
        <v>13174</v>
      </c>
      <c r="K193" s="25">
        <f t="shared" si="2"/>
        <v>100</v>
      </c>
    </row>
    <row r="194" spans="1:13" ht="55.15" customHeight="1">
      <c r="A194" s="23"/>
      <c r="B194" s="19" t="s">
        <v>61</v>
      </c>
      <c r="C194" s="19" t="s">
        <v>45</v>
      </c>
      <c r="D194" s="19" t="s">
        <v>79</v>
      </c>
      <c r="E194" s="23" t="s">
        <v>186</v>
      </c>
      <c r="F194" s="19" t="s">
        <v>129</v>
      </c>
      <c r="G194" s="23" t="s">
        <v>25</v>
      </c>
      <c r="H194" s="19" t="s">
        <v>26</v>
      </c>
      <c r="I194" s="24">
        <v>5554376.7199999997</v>
      </c>
      <c r="J194" s="24">
        <v>5553784.6200000001</v>
      </c>
      <c r="K194" s="25">
        <f t="shared" si="2"/>
        <v>99.98933993803719</v>
      </c>
    </row>
    <row r="195" spans="1:13" ht="65.25" customHeight="1">
      <c r="A195" s="23"/>
      <c r="B195" s="19" t="s">
        <v>61</v>
      </c>
      <c r="C195" s="19" t="s">
        <v>45</v>
      </c>
      <c r="D195" s="19" t="s">
        <v>79</v>
      </c>
      <c r="E195" s="23" t="s">
        <v>186</v>
      </c>
      <c r="F195" s="19" t="s">
        <v>129</v>
      </c>
      <c r="G195" s="23" t="s">
        <v>105</v>
      </c>
      <c r="H195" s="19" t="s">
        <v>223</v>
      </c>
      <c r="I195" s="24">
        <v>2414.2800000000002</v>
      </c>
      <c r="J195" s="24">
        <v>2414.2800000000002</v>
      </c>
      <c r="K195" s="25">
        <f>SUM(J195/I195*100)</f>
        <v>100</v>
      </c>
    </row>
    <row r="196" spans="1:13" ht="75.75" customHeight="1">
      <c r="A196" s="23"/>
      <c r="B196" s="19" t="s">
        <v>61</v>
      </c>
      <c r="C196" s="19" t="s">
        <v>45</v>
      </c>
      <c r="D196" s="19" t="s">
        <v>79</v>
      </c>
      <c r="E196" s="23" t="s">
        <v>186</v>
      </c>
      <c r="F196" s="19" t="s">
        <v>129</v>
      </c>
      <c r="G196" s="23" t="s">
        <v>143</v>
      </c>
      <c r="H196" s="19" t="s">
        <v>157</v>
      </c>
      <c r="I196" s="24">
        <v>1677911</v>
      </c>
      <c r="J196" s="24">
        <v>1674996</v>
      </c>
      <c r="K196" s="25">
        <f t="shared" si="2"/>
        <v>99.826272072833419</v>
      </c>
    </row>
    <row r="197" spans="1:13" ht="55.15" customHeight="1">
      <c r="A197" s="23"/>
      <c r="B197" s="19" t="s">
        <v>61</v>
      </c>
      <c r="C197" s="19" t="s">
        <v>45</v>
      </c>
      <c r="D197" s="19" t="s">
        <v>79</v>
      </c>
      <c r="E197" s="23" t="s">
        <v>186</v>
      </c>
      <c r="F197" s="19" t="s">
        <v>129</v>
      </c>
      <c r="G197" s="23" t="s">
        <v>27</v>
      </c>
      <c r="H197" s="19" t="s">
        <v>108</v>
      </c>
      <c r="I197" s="24">
        <v>118467.52</v>
      </c>
      <c r="J197" s="24">
        <v>118467.52</v>
      </c>
      <c r="K197" s="25">
        <f t="shared" si="2"/>
        <v>100</v>
      </c>
    </row>
    <row r="198" spans="1:13" ht="55.15" customHeight="1">
      <c r="A198" s="23"/>
      <c r="B198" s="19" t="s">
        <v>61</v>
      </c>
      <c r="C198" s="19" t="s">
        <v>45</v>
      </c>
      <c r="D198" s="19" t="s">
        <v>79</v>
      </c>
      <c r="E198" s="23" t="s">
        <v>186</v>
      </c>
      <c r="F198" s="19" t="s">
        <v>129</v>
      </c>
      <c r="G198" s="23" t="s">
        <v>29</v>
      </c>
      <c r="H198" s="19" t="s">
        <v>30</v>
      </c>
      <c r="I198" s="24">
        <v>54639</v>
      </c>
      <c r="J198" s="24">
        <v>54639</v>
      </c>
      <c r="K198" s="25">
        <f t="shared" si="2"/>
        <v>100</v>
      </c>
    </row>
    <row r="199" spans="1:13" ht="55.15" customHeight="1">
      <c r="A199" s="23"/>
      <c r="B199" s="19" t="s">
        <v>61</v>
      </c>
      <c r="C199" s="19" t="s">
        <v>45</v>
      </c>
      <c r="D199" s="19" t="s">
        <v>79</v>
      </c>
      <c r="E199" s="23" t="s">
        <v>186</v>
      </c>
      <c r="F199" s="19" t="s">
        <v>129</v>
      </c>
      <c r="G199" s="23" t="s">
        <v>273</v>
      </c>
      <c r="H199" s="19" t="s">
        <v>305</v>
      </c>
      <c r="I199" s="24">
        <v>0</v>
      </c>
      <c r="J199" s="24">
        <v>0</v>
      </c>
      <c r="K199" s="25" t="e">
        <f t="shared" si="2"/>
        <v>#DIV/0!</v>
      </c>
    </row>
    <row r="200" spans="1:13" ht="46.5" customHeight="1">
      <c r="A200" s="23"/>
      <c r="B200" s="19" t="s">
        <v>61</v>
      </c>
      <c r="C200" s="19" t="s">
        <v>45</v>
      </c>
      <c r="D200" s="19" t="s">
        <v>79</v>
      </c>
      <c r="E200" s="23" t="s">
        <v>186</v>
      </c>
      <c r="F200" s="19" t="s">
        <v>129</v>
      </c>
      <c r="G200" s="23" t="s">
        <v>227</v>
      </c>
      <c r="H200" s="19" t="s">
        <v>233</v>
      </c>
      <c r="I200" s="24">
        <v>129.63</v>
      </c>
      <c r="J200" s="24">
        <v>129.63</v>
      </c>
      <c r="K200" s="25">
        <f t="shared" si="2"/>
        <v>100</v>
      </c>
    </row>
    <row r="201" spans="1:13" s="5" customFormat="1" ht="12.75">
      <c r="A201" s="38"/>
      <c r="B201" s="39" t="s">
        <v>18</v>
      </c>
      <c r="C201" s="39"/>
      <c r="D201" s="39"/>
      <c r="E201" s="38"/>
      <c r="F201" s="39"/>
      <c r="G201" s="38"/>
      <c r="H201" s="39"/>
      <c r="I201" s="20">
        <f>SUM(I202)</f>
        <v>1964700</v>
      </c>
      <c r="J201" s="20">
        <f>SUM(J202)</f>
        <v>1964700</v>
      </c>
      <c r="K201" s="21">
        <f t="shared" si="2"/>
        <v>100</v>
      </c>
    </row>
    <row r="202" spans="1:13" s="5" customFormat="1" ht="12.75">
      <c r="A202" s="38"/>
      <c r="B202" s="39" t="s">
        <v>18</v>
      </c>
      <c r="C202" s="39" t="s">
        <v>47</v>
      </c>
      <c r="D202" s="39"/>
      <c r="E202" s="38"/>
      <c r="F202" s="39"/>
      <c r="G202" s="38"/>
      <c r="H202" s="39"/>
      <c r="I202" s="20">
        <f>SUM(I203:I204)</f>
        <v>1964700</v>
      </c>
      <c r="J202" s="20">
        <f>SUM(J203:J204)</f>
        <v>1964700</v>
      </c>
      <c r="K202" s="21">
        <f t="shared" si="2"/>
        <v>100</v>
      </c>
    </row>
    <row r="203" spans="1:13" ht="89.25">
      <c r="A203" s="23"/>
      <c r="B203" s="19" t="s">
        <v>18</v>
      </c>
      <c r="C203" s="19" t="s">
        <v>47</v>
      </c>
      <c r="D203" s="19" t="s">
        <v>82</v>
      </c>
      <c r="E203" s="23" t="s">
        <v>187</v>
      </c>
      <c r="F203" s="19" t="s">
        <v>83</v>
      </c>
      <c r="G203" s="23" t="s">
        <v>29</v>
      </c>
      <c r="H203" s="19" t="s">
        <v>30</v>
      </c>
      <c r="I203" s="24">
        <v>29100</v>
      </c>
      <c r="J203" s="24">
        <v>29100</v>
      </c>
      <c r="K203" s="25">
        <f t="shared" si="2"/>
        <v>100</v>
      </c>
      <c r="M203" t="s">
        <v>104</v>
      </c>
    </row>
    <row r="204" spans="1:13" ht="78" customHeight="1">
      <c r="A204" s="23"/>
      <c r="B204" s="19" t="s">
        <v>18</v>
      </c>
      <c r="C204" s="19" t="s">
        <v>47</v>
      </c>
      <c r="D204" s="19" t="s">
        <v>82</v>
      </c>
      <c r="E204" s="23" t="s">
        <v>187</v>
      </c>
      <c r="F204" s="19" t="s">
        <v>83</v>
      </c>
      <c r="G204" s="23" t="s">
        <v>93</v>
      </c>
      <c r="H204" s="19" t="s">
        <v>115</v>
      </c>
      <c r="I204" s="24">
        <v>1935600</v>
      </c>
      <c r="J204" s="24">
        <v>1935600</v>
      </c>
      <c r="K204" s="25">
        <f t="shared" si="2"/>
        <v>100</v>
      </c>
    </row>
    <row r="205" spans="1:13" s="15" customFormat="1" ht="33.75" customHeight="1">
      <c r="A205" s="46" t="s">
        <v>85</v>
      </c>
      <c r="B205" s="46"/>
      <c r="C205" s="46"/>
      <c r="D205" s="56" t="s">
        <v>86</v>
      </c>
      <c r="E205" s="56"/>
      <c r="F205" s="56"/>
      <c r="G205" s="56"/>
      <c r="H205" s="56"/>
      <c r="I205" s="20">
        <f>SUM(I206)</f>
        <v>12342225.840000002</v>
      </c>
      <c r="J205" s="20">
        <f>SUM(J206)</f>
        <v>12341462.760000002</v>
      </c>
      <c r="K205" s="21">
        <f t="shared" si="2"/>
        <v>99.99381732266211</v>
      </c>
    </row>
    <row r="206" spans="1:13" s="5" customFormat="1" ht="12.75">
      <c r="A206" s="38"/>
      <c r="B206" s="39" t="s">
        <v>47</v>
      </c>
      <c r="C206" s="39"/>
      <c r="D206" s="39"/>
      <c r="E206" s="38"/>
      <c r="F206" s="39"/>
      <c r="G206" s="38"/>
      <c r="H206" s="39"/>
      <c r="I206" s="20">
        <f>SUM(I207)</f>
        <v>12342225.840000002</v>
      </c>
      <c r="J206" s="20">
        <f>SUM(J207)</f>
        <v>12341462.760000002</v>
      </c>
      <c r="K206" s="21">
        <f t="shared" si="2"/>
        <v>99.99381732266211</v>
      </c>
    </row>
    <row r="207" spans="1:13" s="5" customFormat="1" ht="35.450000000000003" customHeight="1">
      <c r="A207" s="38"/>
      <c r="B207" s="39" t="s">
        <v>47</v>
      </c>
      <c r="C207" s="39" t="s">
        <v>50</v>
      </c>
      <c r="D207" s="39"/>
      <c r="E207" s="38"/>
      <c r="F207" s="39"/>
      <c r="G207" s="38"/>
      <c r="H207" s="39"/>
      <c r="I207" s="20">
        <f>SUM(I208:I223)</f>
        <v>12342225.840000002</v>
      </c>
      <c r="J207" s="20">
        <f>SUM(J208:J223)</f>
        <v>12341462.760000002</v>
      </c>
      <c r="K207" s="21">
        <f t="shared" si="2"/>
        <v>99.99381732266211</v>
      </c>
    </row>
    <row r="208" spans="1:13" s="3" customFormat="1" ht="38.25">
      <c r="A208" s="23"/>
      <c r="B208" s="19" t="s">
        <v>47</v>
      </c>
      <c r="C208" s="19" t="s">
        <v>50</v>
      </c>
      <c r="D208" s="19" t="s">
        <v>87</v>
      </c>
      <c r="E208" s="23" t="s">
        <v>188</v>
      </c>
      <c r="F208" s="19" t="s">
        <v>89</v>
      </c>
      <c r="G208" s="23" t="s">
        <v>29</v>
      </c>
      <c r="H208" s="19" t="s">
        <v>30</v>
      </c>
      <c r="I208" s="24">
        <v>50000</v>
      </c>
      <c r="J208" s="24">
        <v>50000</v>
      </c>
      <c r="K208" s="25">
        <f>SUM(J208/I208*100)</f>
        <v>100</v>
      </c>
    </row>
    <row r="209" spans="1:12" s="3" customFormat="1" ht="114.75">
      <c r="A209" s="23"/>
      <c r="B209" s="19" t="s">
        <v>47</v>
      </c>
      <c r="C209" s="19" t="s">
        <v>50</v>
      </c>
      <c r="D209" s="19" t="s">
        <v>87</v>
      </c>
      <c r="E209" s="23" t="s">
        <v>372</v>
      </c>
      <c r="F209" s="19" t="s">
        <v>394</v>
      </c>
      <c r="G209" s="23" t="s">
        <v>277</v>
      </c>
      <c r="H209" s="19" t="s">
        <v>237</v>
      </c>
      <c r="I209" s="24">
        <v>415352</v>
      </c>
      <c r="J209" s="24">
        <v>415352</v>
      </c>
      <c r="K209" s="25">
        <f t="shared" ref="K209:K214" si="3">SUM(J209/I209*100)</f>
        <v>100</v>
      </c>
    </row>
    <row r="210" spans="1:12" s="3" customFormat="1" ht="114.75">
      <c r="A210" s="23"/>
      <c r="B210" s="19" t="s">
        <v>47</v>
      </c>
      <c r="C210" s="19" t="s">
        <v>50</v>
      </c>
      <c r="D210" s="19" t="s">
        <v>87</v>
      </c>
      <c r="E210" s="23" t="s">
        <v>373</v>
      </c>
      <c r="F210" s="19" t="s">
        <v>394</v>
      </c>
      <c r="G210" s="23" t="s">
        <v>277</v>
      </c>
      <c r="H210" s="19" t="s">
        <v>237</v>
      </c>
      <c r="I210" s="24">
        <v>8030</v>
      </c>
      <c r="J210" s="24">
        <v>8030</v>
      </c>
      <c r="K210" s="25">
        <f t="shared" si="3"/>
        <v>100</v>
      </c>
    </row>
    <row r="211" spans="1:12" s="3" customFormat="1" ht="114.75">
      <c r="A211" s="23"/>
      <c r="B211" s="19" t="s">
        <v>47</v>
      </c>
      <c r="C211" s="19" t="s">
        <v>50</v>
      </c>
      <c r="D211" s="19" t="s">
        <v>87</v>
      </c>
      <c r="E211" s="23" t="s">
        <v>374</v>
      </c>
      <c r="F211" s="19" t="s">
        <v>395</v>
      </c>
      <c r="G211" s="23" t="s">
        <v>277</v>
      </c>
      <c r="H211" s="19" t="s">
        <v>237</v>
      </c>
      <c r="I211" s="24">
        <v>10367.35</v>
      </c>
      <c r="J211" s="24">
        <v>10367.35</v>
      </c>
      <c r="K211" s="25">
        <f t="shared" si="3"/>
        <v>100</v>
      </c>
    </row>
    <row r="212" spans="1:12" s="3" customFormat="1" ht="114.75">
      <c r="A212" s="23"/>
      <c r="B212" s="19" t="s">
        <v>47</v>
      </c>
      <c r="C212" s="19" t="s">
        <v>50</v>
      </c>
      <c r="D212" s="19" t="s">
        <v>87</v>
      </c>
      <c r="E212" s="23" t="s">
        <v>375</v>
      </c>
      <c r="F212" s="19" t="s">
        <v>396</v>
      </c>
      <c r="G212" s="23" t="s">
        <v>277</v>
      </c>
      <c r="H212" s="19" t="s">
        <v>237</v>
      </c>
      <c r="I212" s="24">
        <v>547148</v>
      </c>
      <c r="J212" s="24">
        <v>547148</v>
      </c>
      <c r="K212" s="25">
        <f t="shared" si="3"/>
        <v>100</v>
      </c>
    </row>
    <row r="213" spans="1:12" s="3" customFormat="1" ht="114.75">
      <c r="A213" s="23"/>
      <c r="B213" s="19" t="s">
        <v>47</v>
      </c>
      <c r="C213" s="19" t="s">
        <v>50</v>
      </c>
      <c r="D213" s="19" t="s">
        <v>87</v>
      </c>
      <c r="E213" s="23" t="s">
        <v>376</v>
      </c>
      <c r="F213" s="19" t="s">
        <v>396</v>
      </c>
      <c r="G213" s="23" t="s">
        <v>277</v>
      </c>
      <c r="H213" s="19" t="s">
        <v>237</v>
      </c>
      <c r="I213" s="24">
        <v>1089665</v>
      </c>
      <c r="J213" s="24">
        <v>1089665</v>
      </c>
      <c r="K213" s="25">
        <f t="shared" si="3"/>
        <v>100</v>
      </c>
    </row>
    <row r="214" spans="1:12" s="3" customFormat="1" ht="114.75">
      <c r="A214" s="23"/>
      <c r="B214" s="19" t="s">
        <v>47</v>
      </c>
      <c r="C214" s="19" t="s">
        <v>50</v>
      </c>
      <c r="D214" s="19" t="s">
        <v>87</v>
      </c>
      <c r="E214" s="23" t="s">
        <v>377</v>
      </c>
      <c r="F214" s="19" t="s">
        <v>397</v>
      </c>
      <c r="G214" s="23" t="s">
        <v>277</v>
      </c>
      <c r="H214" s="19" t="s">
        <v>237</v>
      </c>
      <c r="I214" s="24">
        <v>1061358.8</v>
      </c>
      <c r="J214" s="24">
        <v>1061358.8</v>
      </c>
      <c r="K214" s="25">
        <f t="shared" si="3"/>
        <v>100</v>
      </c>
    </row>
    <row r="215" spans="1:12" s="3" customFormat="1" ht="114.75">
      <c r="A215" s="23"/>
      <c r="B215" s="19" t="s">
        <v>47</v>
      </c>
      <c r="C215" s="19" t="s">
        <v>50</v>
      </c>
      <c r="D215" s="19" t="s">
        <v>87</v>
      </c>
      <c r="E215" s="23" t="s">
        <v>238</v>
      </c>
      <c r="F215" s="19" t="s">
        <v>241</v>
      </c>
      <c r="G215" s="23" t="s">
        <v>277</v>
      </c>
      <c r="H215" s="19" t="s">
        <v>237</v>
      </c>
      <c r="I215" s="24">
        <v>4229083.22</v>
      </c>
      <c r="J215" s="24">
        <v>4229083.22</v>
      </c>
      <c r="K215" s="25">
        <f>SUM(J215/I215*100)</f>
        <v>100</v>
      </c>
    </row>
    <row r="216" spans="1:12" s="3" customFormat="1" ht="114.75">
      <c r="A216" s="23"/>
      <c r="B216" s="19" t="s">
        <v>47</v>
      </c>
      <c r="C216" s="19" t="s">
        <v>50</v>
      </c>
      <c r="D216" s="19" t="s">
        <v>87</v>
      </c>
      <c r="E216" s="23" t="s">
        <v>239</v>
      </c>
      <c r="F216" s="19" t="s">
        <v>242</v>
      </c>
      <c r="G216" s="23" t="s">
        <v>277</v>
      </c>
      <c r="H216" s="19" t="s">
        <v>237</v>
      </c>
      <c r="I216" s="24">
        <v>407371.5</v>
      </c>
      <c r="J216" s="24">
        <v>407371.5</v>
      </c>
      <c r="K216" s="25">
        <f>SUM(J216/I216*100)</f>
        <v>100</v>
      </c>
    </row>
    <row r="217" spans="1:12" s="3" customFormat="1" ht="114.75">
      <c r="A217" s="23"/>
      <c r="B217" s="19" t="s">
        <v>47</v>
      </c>
      <c r="C217" s="19" t="s">
        <v>50</v>
      </c>
      <c r="D217" s="19" t="s">
        <v>87</v>
      </c>
      <c r="E217" s="23" t="s">
        <v>240</v>
      </c>
      <c r="F217" s="19" t="s">
        <v>132</v>
      </c>
      <c r="G217" s="23" t="s">
        <v>277</v>
      </c>
      <c r="H217" s="19" t="s">
        <v>237</v>
      </c>
      <c r="I217" s="24">
        <v>146749.97</v>
      </c>
      <c r="J217" s="24">
        <v>146749.97</v>
      </c>
      <c r="K217" s="25">
        <f>SUM(J217/I217*100)</f>
        <v>100</v>
      </c>
    </row>
    <row r="218" spans="1:12" s="3" customFormat="1" ht="51">
      <c r="A218" s="23"/>
      <c r="B218" s="19" t="s">
        <v>47</v>
      </c>
      <c r="C218" s="19" t="s">
        <v>50</v>
      </c>
      <c r="D218" s="19" t="s">
        <v>87</v>
      </c>
      <c r="E218" s="23" t="s">
        <v>189</v>
      </c>
      <c r="F218" s="19" t="s">
        <v>88</v>
      </c>
      <c r="G218" s="23" t="s">
        <v>25</v>
      </c>
      <c r="H218" s="19" t="s">
        <v>26</v>
      </c>
      <c r="I218" s="24">
        <v>2907598.25</v>
      </c>
      <c r="J218" s="24">
        <v>2907598.25</v>
      </c>
      <c r="K218" s="25">
        <f t="shared" si="2"/>
        <v>100</v>
      </c>
    </row>
    <row r="219" spans="1:12" ht="141.6" customHeight="1">
      <c r="A219" s="22"/>
      <c r="B219" s="19" t="s">
        <v>47</v>
      </c>
      <c r="C219" s="19" t="s">
        <v>50</v>
      </c>
      <c r="D219" s="19" t="s">
        <v>87</v>
      </c>
      <c r="E219" s="23" t="s">
        <v>189</v>
      </c>
      <c r="F219" s="19" t="s">
        <v>88</v>
      </c>
      <c r="G219" s="23" t="s">
        <v>143</v>
      </c>
      <c r="H219" s="19" t="s">
        <v>157</v>
      </c>
      <c r="I219" s="24">
        <v>873605.22</v>
      </c>
      <c r="J219" s="24">
        <v>873605.22</v>
      </c>
      <c r="K219" s="25">
        <f>SUM(J219/I219*100)</f>
        <v>100</v>
      </c>
    </row>
    <row r="220" spans="1:12" s="3" customFormat="1" ht="51">
      <c r="A220" s="23"/>
      <c r="B220" s="19" t="s">
        <v>47</v>
      </c>
      <c r="C220" s="19" t="s">
        <v>50</v>
      </c>
      <c r="D220" s="19" t="s">
        <v>87</v>
      </c>
      <c r="E220" s="23" t="s">
        <v>189</v>
      </c>
      <c r="F220" s="19" t="s">
        <v>88</v>
      </c>
      <c r="G220" s="23" t="s">
        <v>27</v>
      </c>
      <c r="H220" s="19" t="s">
        <v>28</v>
      </c>
      <c r="I220" s="24">
        <v>108036.55</v>
      </c>
      <c r="J220" s="24">
        <v>108036.55</v>
      </c>
      <c r="K220" s="25">
        <f t="shared" si="2"/>
        <v>100</v>
      </c>
    </row>
    <row r="221" spans="1:12" s="3" customFormat="1" ht="51">
      <c r="A221" s="23"/>
      <c r="B221" s="19" t="s">
        <v>47</v>
      </c>
      <c r="C221" s="19" t="s">
        <v>50</v>
      </c>
      <c r="D221" s="19" t="s">
        <v>87</v>
      </c>
      <c r="E221" s="23" t="s">
        <v>189</v>
      </c>
      <c r="F221" s="19" t="s">
        <v>88</v>
      </c>
      <c r="G221" s="23" t="s">
        <v>29</v>
      </c>
      <c r="H221" s="19" t="s">
        <v>30</v>
      </c>
      <c r="I221" s="24">
        <v>297959.98</v>
      </c>
      <c r="J221" s="24">
        <v>297959.98</v>
      </c>
      <c r="K221" s="25">
        <f t="shared" si="2"/>
        <v>100</v>
      </c>
    </row>
    <row r="222" spans="1:12" ht="51">
      <c r="A222" s="23"/>
      <c r="B222" s="19" t="s">
        <v>47</v>
      </c>
      <c r="C222" s="19" t="s">
        <v>50</v>
      </c>
      <c r="D222" s="19" t="s">
        <v>87</v>
      </c>
      <c r="E222" s="23" t="s">
        <v>189</v>
      </c>
      <c r="F222" s="19" t="s">
        <v>88</v>
      </c>
      <c r="G222" s="23" t="s">
        <v>227</v>
      </c>
      <c r="H222" s="19" t="s">
        <v>233</v>
      </c>
      <c r="I222" s="24">
        <v>0</v>
      </c>
      <c r="J222" s="24">
        <v>0</v>
      </c>
      <c r="K222" s="25" t="e">
        <f t="shared" si="2"/>
        <v>#DIV/0!</v>
      </c>
    </row>
    <row r="223" spans="1:12" ht="102">
      <c r="A223" s="23"/>
      <c r="B223" s="19" t="s">
        <v>47</v>
      </c>
      <c r="C223" s="19" t="s">
        <v>50</v>
      </c>
      <c r="D223" s="19" t="s">
        <v>87</v>
      </c>
      <c r="E223" s="23" t="s">
        <v>190</v>
      </c>
      <c r="F223" s="27" t="s">
        <v>133</v>
      </c>
      <c r="G223" s="23" t="s">
        <v>29</v>
      </c>
      <c r="H223" s="19" t="s">
        <v>30</v>
      </c>
      <c r="I223" s="24">
        <v>189900</v>
      </c>
      <c r="J223" s="24">
        <v>189136.92</v>
      </c>
      <c r="K223" s="25">
        <f>SUM(J223/I223*100)</f>
        <v>99.598167456556084</v>
      </c>
    </row>
    <row r="224" spans="1:12" s="17" customFormat="1" ht="42" customHeight="1">
      <c r="A224" s="38" t="s">
        <v>90</v>
      </c>
      <c r="B224" s="38"/>
      <c r="C224" s="38"/>
      <c r="D224" s="52" t="s">
        <v>91</v>
      </c>
      <c r="E224" s="52"/>
      <c r="F224" s="52"/>
      <c r="G224" s="52"/>
      <c r="H224" s="52"/>
      <c r="I224" s="20">
        <f>SUM(I225+I244+I241)</f>
        <v>445574974</v>
      </c>
      <c r="J224" s="20">
        <f>SUM(J225+J244+J241)</f>
        <v>342741145.12</v>
      </c>
      <c r="K224" s="21">
        <f t="shared" si="2"/>
        <v>76.921094118719509</v>
      </c>
      <c r="L224" s="16"/>
    </row>
    <row r="225" spans="1:11" s="4" customFormat="1" ht="12.75">
      <c r="A225" s="38"/>
      <c r="B225" s="39" t="s">
        <v>47</v>
      </c>
      <c r="C225" s="39"/>
      <c r="D225" s="39"/>
      <c r="E225" s="38"/>
      <c r="F225" s="39"/>
      <c r="G225" s="38"/>
      <c r="H225" s="39"/>
      <c r="I225" s="20">
        <f>SUM(I226+I230)</f>
        <v>386724511.42000002</v>
      </c>
      <c r="J225" s="20">
        <f>SUM(J230+J226)</f>
        <v>284534436.56999999</v>
      </c>
      <c r="K225" s="21">
        <f t="shared" si="2"/>
        <v>73.575485434121589</v>
      </c>
    </row>
    <row r="226" spans="1:11" s="4" customFormat="1" ht="12.75">
      <c r="A226" s="38"/>
      <c r="B226" s="39" t="s">
        <v>47</v>
      </c>
      <c r="C226" s="39" t="s">
        <v>45</v>
      </c>
      <c r="D226" s="39"/>
      <c r="E226" s="38"/>
      <c r="F226" s="39"/>
      <c r="G226" s="38"/>
      <c r="H226" s="39"/>
      <c r="I226" s="20">
        <f>SUM(I227:I229)</f>
        <v>189019959.72</v>
      </c>
      <c r="J226" s="20">
        <f>SUM(J227:J229)</f>
        <v>187674595.38</v>
      </c>
      <c r="K226" s="21">
        <f t="shared" si="2"/>
        <v>99.28824218246956</v>
      </c>
    </row>
    <row r="227" spans="1:11" s="4" customFormat="1" ht="51">
      <c r="A227" s="38"/>
      <c r="B227" s="19" t="s">
        <v>47</v>
      </c>
      <c r="C227" s="19" t="s">
        <v>45</v>
      </c>
      <c r="D227" s="19" t="s">
        <v>310</v>
      </c>
      <c r="E227" s="23" t="s">
        <v>378</v>
      </c>
      <c r="F227" s="19" t="s">
        <v>398</v>
      </c>
      <c r="G227" s="23" t="s">
        <v>29</v>
      </c>
      <c r="H227" s="19" t="s">
        <v>30</v>
      </c>
      <c r="I227" s="24">
        <v>7559.72</v>
      </c>
      <c r="J227" s="24">
        <v>7559.72</v>
      </c>
      <c r="K227" s="25">
        <f>SUM(J227/I227*100)</f>
        <v>100</v>
      </c>
    </row>
    <row r="228" spans="1:11" s="4" customFormat="1" ht="76.5">
      <c r="A228" s="38"/>
      <c r="B228" s="19" t="s">
        <v>47</v>
      </c>
      <c r="C228" s="19" t="s">
        <v>45</v>
      </c>
      <c r="D228" s="19" t="s">
        <v>310</v>
      </c>
      <c r="E228" s="23" t="s">
        <v>379</v>
      </c>
      <c r="F228" s="19" t="s">
        <v>399</v>
      </c>
      <c r="G228" s="23" t="s">
        <v>191</v>
      </c>
      <c r="H228" s="19" t="s">
        <v>214</v>
      </c>
      <c r="I228" s="24">
        <v>150000000</v>
      </c>
      <c r="J228" s="24">
        <v>150000000</v>
      </c>
      <c r="K228" s="25">
        <f>SUM(J228/I228*100)</f>
        <v>100</v>
      </c>
    </row>
    <row r="229" spans="1:11" s="4" customFormat="1" ht="89.25">
      <c r="A229" s="38"/>
      <c r="B229" s="19" t="s">
        <v>47</v>
      </c>
      <c r="C229" s="19" t="s">
        <v>45</v>
      </c>
      <c r="D229" s="19" t="s">
        <v>310</v>
      </c>
      <c r="E229" s="23" t="s">
        <v>278</v>
      </c>
      <c r="F229" s="19" t="s">
        <v>311</v>
      </c>
      <c r="G229" s="23" t="s">
        <v>191</v>
      </c>
      <c r="H229" s="19" t="s">
        <v>214</v>
      </c>
      <c r="I229" s="24">
        <v>39012400</v>
      </c>
      <c r="J229" s="24">
        <v>37667035.659999996</v>
      </c>
      <c r="K229" s="25">
        <f>SUM(J229/I229*100)</f>
        <v>96.551444310014247</v>
      </c>
    </row>
    <row r="230" spans="1:11">
      <c r="A230" s="23"/>
      <c r="B230" s="39" t="s">
        <v>47</v>
      </c>
      <c r="C230" s="39" t="s">
        <v>48</v>
      </c>
      <c r="D230" s="39"/>
      <c r="E230" s="38"/>
      <c r="F230" s="39"/>
      <c r="G230" s="38"/>
      <c r="H230" s="39"/>
      <c r="I230" s="20">
        <f>SUM(I231:I240)</f>
        <v>197704551.70000002</v>
      </c>
      <c r="J230" s="20">
        <f>SUM(J231:J240)</f>
        <v>96859841.189999998</v>
      </c>
      <c r="K230" s="21">
        <f t="shared" ref="K230:K312" si="4">SUM(J230/I230*100)</f>
        <v>48.992216090693063</v>
      </c>
    </row>
    <row r="231" spans="1:11" ht="38.25">
      <c r="A231" s="23"/>
      <c r="B231" s="19" t="s">
        <v>47</v>
      </c>
      <c r="C231" s="19" t="s">
        <v>48</v>
      </c>
      <c r="D231" s="19" t="s">
        <v>49</v>
      </c>
      <c r="E231" s="23" t="s">
        <v>145</v>
      </c>
      <c r="F231" s="19" t="s">
        <v>224</v>
      </c>
      <c r="G231" s="23" t="s">
        <v>29</v>
      </c>
      <c r="H231" s="19" t="s">
        <v>30</v>
      </c>
      <c r="I231" s="24">
        <v>54266.67</v>
      </c>
      <c r="J231" s="24">
        <v>54266.67</v>
      </c>
      <c r="K231" s="25">
        <f>SUM(J231/I231*100)</f>
        <v>100</v>
      </c>
    </row>
    <row r="232" spans="1:11" ht="38.25">
      <c r="A232" s="23"/>
      <c r="B232" s="19" t="s">
        <v>47</v>
      </c>
      <c r="C232" s="19" t="s">
        <v>48</v>
      </c>
      <c r="D232" s="19" t="s">
        <v>49</v>
      </c>
      <c r="E232" s="23" t="s">
        <v>142</v>
      </c>
      <c r="F232" s="19" t="s">
        <v>24</v>
      </c>
      <c r="G232" s="23" t="s">
        <v>25</v>
      </c>
      <c r="H232" s="19" t="s">
        <v>26</v>
      </c>
      <c r="I232" s="24">
        <v>2498970.0499999998</v>
      </c>
      <c r="J232" s="24">
        <v>2498968</v>
      </c>
      <c r="K232" s="25">
        <f>SUM(J232/I232*100)</f>
        <v>99.999917966203725</v>
      </c>
    </row>
    <row r="233" spans="1:11" ht="38.25">
      <c r="A233" s="22"/>
      <c r="B233" s="19" t="s">
        <v>47</v>
      </c>
      <c r="C233" s="19" t="s">
        <v>48</v>
      </c>
      <c r="D233" s="19" t="s">
        <v>49</v>
      </c>
      <c r="E233" s="23" t="s">
        <v>142</v>
      </c>
      <c r="F233" s="19" t="s">
        <v>24</v>
      </c>
      <c r="G233" s="23" t="s">
        <v>105</v>
      </c>
      <c r="H233" s="19" t="s">
        <v>106</v>
      </c>
      <c r="I233" s="24">
        <v>0</v>
      </c>
      <c r="J233" s="24">
        <v>0</v>
      </c>
      <c r="K233" s="25">
        <v>0</v>
      </c>
    </row>
    <row r="234" spans="1:11" ht="76.5">
      <c r="A234" s="22"/>
      <c r="B234" s="19" t="s">
        <v>47</v>
      </c>
      <c r="C234" s="19" t="s">
        <v>48</v>
      </c>
      <c r="D234" s="19" t="s">
        <v>49</v>
      </c>
      <c r="E234" s="23" t="s">
        <v>142</v>
      </c>
      <c r="F234" s="19" t="s">
        <v>24</v>
      </c>
      <c r="G234" s="23" t="s">
        <v>143</v>
      </c>
      <c r="H234" s="19" t="s">
        <v>157</v>
      </c>
      <c r="I234" s="24">
        <v>752614</v>
      </c>
      <c r="J234" s="24">
        <v>752514.9</v>
      </c>
      <c r="K234" s="25">
        <f t="shared" si="4"/>
        <v>99.986832559585665</v>
      </c>
    </row>
    <row r="235" spans="1:11" ht="51">
      <c r="A235" s="23"/>
      <c r="B235" s="19" t="s">
        <v>47</v>
      </c>
      <c r="C235" s="19" t="s">
        <v>48</v>
      </c>
      <c r="D235" s="19" t="s">
        <v>49</v>
      </c>
      <c r="E235" s="23" t="s">
        <v>142</v>
      </c>
      <c r="F235" s="19" t="s">
        <v>24</v>
      </c>
      <c r="G235" s="23" t="s">
        <v>27</v>
      </c>
      <c r="H235" s="19" t="s">
        <v>28</v>
      </c>
      <c r="I235" s="24">
        <v>36936</v>
      </c>
      <c r="J235" s="24">
        <v>36780</v>
      </c>
      <c r="K235" s="25">
        <f t="shared" si="4"/>
        <v>99.577647823261856</v>
      </c>
    </row>
    <row r="236" spans="1:11" ht="38.25">
      <c r="A236" s="23"/>
      <c r="B236" s="19" t="s">
        <v>47</v>
      </c>
      <c r="C236" s="19" t="s">
        <v>48</v>
      </c>
      <c r="D236" s="19" t="s">
        <v>49</v>
      </c>
      <c r="E236" s="23" t="s">
        <v>142</v>
      </c>
      <c r="F236" s="19" t="s">
        <v>24</v>
      </c>
      <c r="G236" s="23" t="s">
        <v>29</v>
      </c>
      <c r="H236" s="19" t="s">
        <v>30</v>
      </c>
      <c r="I236" s="24">
        <v>39608.559999999998</v>
      </c>
      <c r="J236" s="24">
        <v>39608.559999999998</v>
      </c>
      <c r="K236" s="25">
        <f t="shared" si="4"/>
        <v>100</v>
      </c>
    </row>
    <row r="237" spans="1:11" ht="38.25">
      <c r="A237" s="23"/>
      <c r="B237" s="19" t="s">
        <v>47</v>
      </c>
      <c r="C237" s="19" t="s">
        <v>48</v>
      </c>
      <c r="D237" s="19" t="s">
        <v>49</v>
      </c>
      <c r="E237" s="23" t="s">
        <v>142</v>
      </c>
      <c r="F237" s="19" t="s">
        <v>24</v>
      </c>
      <c r="G237" s="23" t="s">
        <v>227</v>
      </c>
      <c r="H237" s="19" t="s">
        <v>233</v>
      </c>
      <c r="I237" s="24">
        <v>0</v>
      </c>
      <c r="J237" s="24">
        <v>0</v>
      </c>
      <c r="K237" s="25" t="e">
        <f t="shared" ref="K237:K243" si="5">SUM(J237/I237*100)</f>
        <v>#DIV/0!</v>
      </c>
    </row>
    <row r="238" spans="1:11" ht="51">
      <c r="A238" s="23"/>
      <c r="B238" s="19" t="s">
        <v>47</v>
      </c>
      <c r="C238" s="19" t="s">
        <v>48</v>
      </c>
      <c r="D238" s="19" t="s">
        <v>49</v>
      </c>
      <c r="E238" s="23" t="s">
        <v>378</v>
      </c>
      <c r="F238" s="19" t="s">
        <v>398</v>
      </c>
      <c r="G238" s="23" t="s">
        <v>29</v>
      </c>
      <c r="H238" s="19" t="s">
        <v>30</v>
      </c>
      <c r="I238" s="24">
        <v>7333.33</v>
      </c>
      <c r="J238" s="24">
        <v>7333.33</v>
      </c>
      <c r="K238" s="25">
        <f t="shared" si="5"/>
        <v>100</v>
      </c>
    </row>
    <row r="239" spans="1:11" ht="38.25">
      <c r="A239" s="23"/>
      <c r="B239" s="19" t="s">
        <v>47</v>
      </c>
      <c r="C239" s="19" t="s">
        <v>48</v>
      </c>
      <c r="D239" s="19" t="s">
        <v>49</v>
      </c>
      <c r="E239" s="23" t="s">
        <v>380</v>
      </c>
      <c r="F239" s="19" t="s">
        <v>49</v>
      </c>
      <c r="G239" s="23" t="s">
        <v>29</v>
      </c>
      <c r="H239" s="19" t="s">
        <v>30</v>
      </c>
      <c r="I239" s="24">
        <v>159900</v>
      </c>
      <c r="J239" s="24">
        <v>159900</v>
      </c>
      <c r="K239" s="25">
        <f t="shared" si="5"/>
        <v>100</v>
      </c>
    </row>
    <row r="240" spans="1:11" ht="76.5">
      <c r="A240" s="23"/>
      <c r="B240" s="19" t="s">
        <v>47</v>
      </c>
      <c r="C240" s="19" t="s">
        <v>48</v>
      </c>
      <c r="D240" s="19" t="s">
        <v>49</v>
      </c>
      <c r="E240" s="23" t="s">
        <v>226</v>
      </c>
      <c r="F240" s="19" t="s">
        <v>404</v>
      </c>
      <c r="G240" s="23" t="s">
        <v>191</v>
      </c>
      <c r="H240" s="19" t="s">
        <v>214</v>
      </c>
      <c r="I240" s="24">
        <v>194154923.09</v>
      </c>
      <c r="J240" s="24">
        <v>93310469.730000004</v>
      </c>
      <c r="K240" s="25">
        <f t="shared" si="5"/>
        <v>48.059801031543344</v>
      </c>
    </row>
    <row r="241" spans="1:11">
      <c r="A241" s="23"/>
      <c r="B241" s="39" t="s">
        <v>50</v>
      </c>
      <c r="C241" s="39"/>
      <c r="D241" s="19"/>
      <c r="E241" s="23"/>
      <c r="F241" s="19"/>
      <c r="G241" s="23"/>
      <c r="H241" s="19"/>
      <c r="I241" s="20">
        <f>SUM(I242)</f>
        <v>19356</v>
      </c>
      <c r="J241" s="20">
        <f>SUM(J242)</f>
        <v>19356</v>
      </c>
      <c r="K241" s="21">
        <f t="shared" si="5"/>
        <v>100</v>
      </c>
    </row>
    <row r="242" spans="1:11">
      <c r="A242" s="23"/>
      <c r="B242" s="39" t="s">
        <v>50</v>
      </c>
      <c r="C242" s="39" t="s">
        <v>39</v>
      </c>
      <c r="D242" s="19"/>
      <c r="E242" s="23"/>
      <c r="F242" s="19"/>
      <c r="G242" s="23"/>
      <c r="H242" s="19"/>
      <c r="I242" s="20">
        <f>SUM(I243)</f>
        <v>19356</v>
      </c>
      <c r="J242" s="20">
        <f>SUM(J243)</f>
        <v>19356</v>
      </c>
      <c r="K242" s="21">
        <f t="shared" si="5"/>
        <v>100</v>
      </c>
    </row>
    <row r="243" spans="1:11" ht="34.5" customHeight="1">
      <c r="A243" s="23"/>
      <c r="B243" s="19" t="s">
        <v>50</v>
      </c>
      <c r="C243" s="19" t="s">
        <v>39</v>
      </c>
      <c r="D243" s="19" t="s">
        <v>51</v>
      </c>
      <c r="E243" s="23" t="s">
        <v>378</v>
      </c>
      <c r="F243" s="19" t="s">
        <v>309</v>
      </c>
      <c r="G243" s="23" t="s">
        <v>29</v>
      </c>
      <c r="H243" s="19" t="s">
        <v>30</v>
      </c>
      <c r="I243" s="24">
        <v>19356</v>
      </c>
      <c r="J243" s="24">
        <v>19356</v>
      </c>
      <c r="K243" s="25">
        <f t="shared" si="5"/>
        <v>100</v>
      </c>
    </row>
    <row r="244" spans="1:11" s="9" customFormat="1">
      <c r="A244" s="38"/>
      <c r="B244" s="39" t="s">
        <v>64</v>
      </c>
      <c r="C244" s="39"/>
      <c r="D244" s="39"/>
      <c r="E244" s="38"/>
      <c r="F244" s="39"/>
      <c r="G244" s="38"/>
      <c r="H244" s="39"/>
      <c r="I244" s="20">
        <f>SUM(I245)</f>
        <v>58831106.579999998</v>
      </c>
      <c r="J244" s="20">
        <f>SUM(J245)</f>
        <v>58187352.549999997</v>
      </c>
      <c r="K244" s="21">
        <f t="shared" si="4"/>
        <v>98.905759100205586</v>
      </c>
    </row>
    <row r="245" spans="1:11" s="9" customFormat="1">
      <c r="A245" s="38"/>
      <c r="B245" s="39" t="s">
        <v>64</v>
      </c>
      <c r="C245" s="39" t="s">
        <v>22</v>
      </c>
      <c r="D245" s="39"/>
      <c r="E245" s="38"/>
      <c r="F245" s="39"/>
      <c r="G245" s="38"/>
      <c r="H245" s="39"/>
      <c r="I245" s="20">
        <f>SUM(I246:I249)</f>
        <v>58831106.579999998</v>
      </c>
      <c r="J245" s="20">
        <f>SUM(J246:J249)</f>
        <v>58187352.549999997</v>
      </c>
      <c r="K245" s="21">
        <f t="shared" si="4"/>
        <v>98.905759100205586</v>
      </c>
    </row>
    <row r="246" spans="1:11" s="9" customFormat="1" ht="76.5">
      <c r="A246" s="38"/>
      <c r="B246" s="19" t="s">
        <v>64</v>
      </c>
      <c r="C246" s="19" t="s">
        <v>22</v>
      </c>
      <c r="D246" s="19" t="s">
        <v>65</v>
      </c>
      <c r="E246" s="23" t="s">
        <v>145</v>
      </c>
      <c r="F246" s="19" t="s">
        <v>224</v>
      </c>
      <c r="G246" s="23" t="s">
        <v>191</v>
      </c>
      <c r="H246" s="19" t="s">
        <v>214</v>
      </c>
      <c r="I246" s="24">
        <v>170361</v>
      </c>
      <c r="J246" s="24">
        <v>170361</v>
      </c>
      <c r="K246" s="25">
        <f>SUM(J246/I246*100)</f>
        <v>100</v>
      </c>
    </row>
    <row r="247" spans="1:11" s="9" customFormat="1" ht="63.75">
      <c r="A247" s="38"/>
      <c r="B247" s="19" t="s">
        <v>64</v>
      </c>
      <c r="C247" s="19" t="s">
        <v>22</v>
      </c>
      <c r="D247" s="19" t="s">
        <v>65</v>
      </c>
      <c r="E247" s="23" t="s">
        <v>378</v>
      </c>
      <c r="F247" s="19" t="s">
        <v>353</v>
      </c>
      <c r="G247" s="23" t="s">
        <v>29</v>
      </c>
      <c r="H247" s="19" t="s">
        <v>30</v>
      </c>
      <c r="I247" s="24">
        <v>20698</v>
      </c>
      <c r="J247" s="24">
        <v>20698</v>
      </c>
      <c r="K247" s="25">
        <f>SUM(J247/I247*100)</f>
        <v>100</v>
      </c>
    </row>
    <row r="248" spans="1:11" s="9" customFormat="1" ht="76.5">
      <c r="A248" s="38"/>
      <c r="B248" s="19" t="s">
        <v>64</v>
      </c>
      <c r="C248" s="19" t="s">
        <v>22</v>
      </c>
      <c r="D248" s="19" t="s">
        <v>65</v>
      </c>
      <c r="E248" s="23" t="s">
        <v>352</v>
      </c>
      <c r="F248" s="19" t="s">
        <v>353</v>
      </c>
      <c r="G248" s="23" t="s">
        <v>191</v>
      </c>
      <c r="H248" s="19" t="s">
        <v>214</v>
      </c>
      <c r="I248" s="24">
        <v>41790694.189999998</v>
      </c>
      <c r="J248" s="24">
        <v>41146954.560000002</v>
      </c>
      <c r="K248" s="25">
        <f>SUM(J248/I248*100)</f>
        <v>98.459610105844959</v>
      </c>
    </row>
    <row r="249" spans="1:11" s="9" customFormat="1" ht="76.5">
      <c r="A249" s="38"/>
      <c r="B249" s="19" t="s">
        <v>64</v>
      </c>
      <c r="C249" s="19" t="s">
        <v>22</v>
      </c>
      <c r="D249" s="19" t="s">
        <v>65</v>
      </c>
      <c r="E249" s="23" t="s">
        <v>226</v>
      </c>
      <c r="F249" s="19" t="s">
        <v>245</v>
      </c>
      <c r="G249" s="23" t="s">
        <v>191</v>
      </c>
      <c r="H249" s="19" t="s">
        <v>214</v>
      </c>
      <c r="I249" s="24">
        <v>16849353.390000001</v>
      </c>
      <c r="J249" s="24">
        <v>16849338.989999998</v>
      </c>
      <c r="K249" s="25">
        <f>SUM(J249/I249*100)</f>
        <v>99.999914536779727</v>
      </c>
    </row>
    <row r="250" spans="1:11" s="13" customFormat="1" ht="22.5" customHeight="1">
      <c r="A250" s="38" t="s">
        <v>94</v>
      </c>
      <c r="B250" s="38"/>
      <c r="C250" s="38"/>
      <c r="D250" s="52" t="s">
        <v>95</v>
      </c>
      <c r="E250" s="52"/>
      <c r="F250" s="52"/>
      <c r="G250" s="52"/>
      <c r="H250" s="52"/>
      <c r="I250" s="20">
        <f>SUM(I251+I263)</f>
        <v>1972289.5</v>
      </c>
      <c r="J250" s="20">
        <f>SUM(J251+J263)</f>
        <v>1972288.39</v>
      </c>
      <c r="K250" s="21">
        <f t="shared" si="4"/>
        <v>99.999943720229709</v>
      </c>
    </row>
    <row r="251" spans="1:11">
      <c r="A251" s="23"/>
      <c r="B251" s="38" t="s">
        <v>22</v>
      </c>
      <c r="C251" s="38"/>
      <c r="D251" s="38"/>
      <c r="E251" s="38"/>
      <c r="F251" s="38"/>
      <c r="G251" s="38"/>
      <c r="H251" s="38"/>
      <c r="I251" s="20">
        <f>SUM(I252+I258)</f>
        <v>1958789.5</v>
      </c>
      <c r="J251" s="20">
        <f>SUM(J252+J258)</f>
        <v>1958788.39</v>
      </c>
      <c r="K251" s="21">
        <f t="shared" si="4"/>
        <v>99.999943332348877</v>
      </c>
    </row>
    <row r="252" spans="1:11">
      <c r="A252" s="23"/>
      <c r="B252" s="38" t="s">
        <v>22</v>
      </c>
      <c r="C252" s="38" t="s">
        <v>40</v>
      </c>
      <c r="D252" s="38"/>
      <c r="E252" s="38"/>
      <c r="F252" s="38"/>
      <c r="G252" s="38"/>
      <c r="H252" s="38"/>
      <c r="I252" s="20">
        <f>SUM(I253:I257)</f>
        <v>849483.5</v>
      </c>
      <c r="J252" s="20">
        <f>SUM(J253:J257)</f>
        <v>849483.16999999993</v>
      </c>
      <c r="K252" s="21">
        <f t="shared" si="4"/>
        <v>99.999961152865239</v>
      </c>
    </row>
    <row r="253" spans="1:11" ht="63.75">
      <c r="A253" s="23"/>
      <c r="B253" s="19" t="s">
        <v>22</v>
      </c>
      <c r="C253" s="19" t="s">
        <v>40</v>
      </c>
      <c r="D253" s="19" t="s">
        <v>96</v>
      </c>
      <c r="E253" s="23" t="s">
        <v>142</v>
      </c>
      <c r="F253" s="19" t="s">
        <v>24</v>
      </c>
      <c r="G253" s="23" t="s">
        <v>25</v>
      </c>
      <c r="H253" s="19" t="s">
        <v>26</v>
      </c>
      <c r="I253" s="24">
        <v>519572</v>
      </c>
      <c r="J253" s="24">
        <v>519571.88</v>
      </c>
      <c r="K253" s="25">
        <f t="shared" si="4"/>
        <v>99.999976904067182</v>
      </c>
    </row>
    <row r="254" spans="1:11" ht="76.5">
      <c r="A254" s="37"/>
      <c r="B254" s="19" t="s">
        <v>22</v>
      </c>
      <c r="C254" s="19" t="s">
        <v>40</v>
      </c>
      <c r="D254" s="19" t="s">
        <v>96</v>
      </c>
      <c r="E254" s="23" t="s">
        <v>142</v>
      </c>
      <c r="F254" s="19" t="s">
        <v>24</v>
      </c>
      <c r="G254" s="23" t="s">
        <v>143</v>
      </c>
      <c r="H254" s="19" t="s">
        <v>157</v>
      </c>
      <c r="I254" s="24">
        <v>153783.19</v>
      </c>
      <c r="J254" s="24">
        <v>153782.98000000001</v>
      </c>
      <c r="K254" s="25">
        <f t="shared" si="4"/>
        <v>99.999863444112464</v>
      </c>
    </row>
    <row r="255" spans="1:11" s="4" customFormat="1" ht="63.75">
      <c r="A255" s="38"/>
      <c r="B255" s="19" t="s">
        <v>22</v>
      </c>
      <c r="C255" s="19" t="s">
        <v>40</v>
      </c>
      <c r="D255" s="19" t="s">
        <v>96</v>
      </c>
      <c r="E255" s="23" t="s">
        <v>142</v>
      </c>
      <c r="F255" s="19" t="s">
        <v>24</v>
      </c>
      <c r="G255" s="23" t="s">
        <v>27</v>
      </c>
      <c r="H255" s="19" t="s">
        <v>28</v>
      </c>
      <c r="I255" s="24">
        <v>23900</v>
      </c>
      <c r="J255" s="24">
        <v>23900</v>
      </c>
      <c r="K255" s="25">
        <f t="shared" ref="K255:K262" si="6">SUM(J255/I255*100)</f>
        <v>100</v>
      </c>
    </row>
    <row r="256" spans="1:11" s="4" customFormat="1" ht="63.75">
      <c r="A256" s="38"/>
      <c r="B256" s="19" t="s">
        <v>22</v>
      </c>
      <c r="C256" s="19" t="s">
        <v>40</v>
      </c>
      <c r="D256" s="19" t="s">
        <v>96</v>
      </c>
      <c r="E256" s="23" t="s">
        <v>142</v>
      </c>
      <c r="F256" s="19" t="s">
        <v>24</v>
      </c>
      <c r="G256" s="23" t="s">
        <v>29</v>
      </c>
      <c r="H256" s="19" t="s">
        <v>30</v>
      </c>
      <c r="I256" s="24">
        <v>152201.29999999999</v>
      </c>
      <c r="J256" s="24">
        <v>152201.29999999999</v>
      </c>
      <c r="K256" s="25">
        <f>SUM(J256/I256*100)</f>
        <v>100</v>
      </c>
    </row>
    <row r="257" spans="1:11" s="4" customFormat="1" ht="63.75">
      <c r="A257" s="38"/>
      <c r="B257" s="19" t="s">
        <v>22</v>
      </c>
      <c r="C257" s="19" t="s">
        <v>40</v>
      </c>
      <c r="D257" s="19" t="s">
        <v>96</v>
      </c>
      <c r="E257" s="23" t="s">
        <v>142</v>
      </c>
      <c r="F257" s="19" t="s">
        <v>24</v>
      </c>
      <c r="G257" s="23" t="s">
        <v>227</v>
      </c>
      <c r="H257" s="19" t="s">
        <v>233</v>
      </c>
      <c r="I257" s="24">
        <v>27.01</v>
      </c>
      <c r="J257" s="24">
        <v>27.01</v>
      </c>
      <c r="K257" s="25">
        <f t="shared" si="6"/>
        <v>100</v>
      </c>
    </row>
    <row r="258" spans="1:11" s="4" customFormat="1" ht="12.75">
      <c r="A258" s="38"/>
      <c r="B258" s="39" t="s">
        <v>22</v>
      </c>
      <c r="C258" s="39" t="s">
        <v>23</v>
      </c>
      <c r="D258" s="19"/>
      <c r="E258" s="23"/>
      <c r="F258" s="19"/>
      <c r="G258" s="23"/>
      <c r="H258" s="19"/>
      <c r="I258" s="20">
        <f>SUM(I259:I262)</f>
        <v>1109306</v>
      </c>
      <c r="J258" s="20">
        <f>SUM(J259:J262)</f>
        <v>1109305.22</v>
      </c>
      <c r="K258" s="21">
        <f t="shared" si="6"/>
        <v>99.999929685767498</v>
      </c>
    </row>
    <row r="259" spans="1:11" s="4" customFormat="1" ht="89.25">
      <c r="A259" s="38"/>
      <c r="B259" s="19" t="s">
        <v>22</v>
      </c>
      <c r="C259" s="19" t="s">
        <v>23</v>
      </c>
      <c r="D259" s="19" t="s">
        <v>102</v>
      </c>
      <c r="E259" s="23" t="s">
        <v>142</v>
      </c>
      <c r="F259" s="19" t="s">
        <v>24</v>
      </c>
      <c r="G259" s="23" t="s">
        <v>27</v>
      </c>
      <c r="H259" s="19" t="s">
        <v>28</v>
      </c>
      <c r="I259" s="24">
        <v>69506</v>
      </c>
      <c r="J259" s="24">
        <v>69506</v>
      </c>
      <c r="K259" s="25">
        <f t="shared" si="6"/>
        <v>100</v>
      </c>
    </row>
    <row r="260" spans="1:11" s="4" customFormat="1" ht="89.25">
      <c r="A260" s="38"/>
      <c r="B260" s="19" t="s">
        <v>22</v>
      </c>
      <c r="C260" s="19" t="s">
        <v>23</v>
      </c>
      <c r="D260" s="19" t="s">
        <v>102</v>
      </c>
      <c r="E260" s="23" t="s">
        <v>142</v>
      </c>
      <c r="F260" s="19" t="s">
        <v>24</v>
      </c>
      <c r="G260" s="23" t="s">
        <v>29</v>
      </c>
      <c r="H260" s="19" t="s">
        <v>30</v>
      </c>
      <c r="I260" s="24">
        <v>5039</v>
      </c>
      <c r="J260" s="24">
        <v>5039</v>
      </c>
      <c r="K260" s="25">
        <f t="shared" si="6"/>
        <v>100</v>
      </c>
    </row>
    <row r="261" spans="1:11" s="4" customFormat="1" ht="89.25">
      <c r="A261" s="38"/>
      <c r="B261" s="19" t="s">
        <v>22</v>
      </c>
      <c r="C261" s="19" t="s">
        <v>23</v>
      </c>
      <c r="D261" s="19" t="s">
        <v>102</v>
      </c>
      <c r="E261" s="23" t="s">
        <v>279</v>
      </c>
      <c r="F261" s="19" t="s">
        <v>308</v>
      </c>
      <c r="G261" s="23" t="s">
        <v>25</v>
      </c>
      <c r="H261" s="19" t="s">
        <v>26</v>
      </c>
      <c r="I261" s="24">
        <v>795675</v>
      </c>
      <c r="J261" s="24">
        <v>795674.51</v>
      </c>
      <c r="K261" s="25">
        <f t="shared" si="6"/>
        <v>99.99993841706727</v>
      </c>
    </row>
    <row r="262" spans="1:11" s="4" customFormat="1" ht="89.25">
      <c r="A262" s="38"/>
      <c r="B262" s="19" t="s">
        <v>22</v>
      </c>
      <c r="C262" s="19" t="s">
        <v>23</v>
      </c>
      <c r="D262" s="19" t="s">
        <v>102</v>
      </c>
      <c r="E262" s="23" t="s">
        <v>279</v>
      </c>
      <c r="F262" s="19" t="s">
        <v>308</v>
      </c>
      <c r="G262" s="23" t="s">
        <v>143</v>
      </c>
      <c r="H262" s="19" t="s">
        <v>157</v>
      </c>
      <c r="I262" s="24">
        <v>239086</v>
      </c>
      <c r="J262" s="24">
        <v>239085.71</v>
      </c>
      <c r="K262" s="25">
        <f t="shared" si="6"/>
        <v>99.99987870473386</v>
      </c>
    </row>
    <row r="263" spans="1:11">
      <c r="A263" s="23"/>
      <c r="B263" s="39" t="s">
        <v>18</v>
      </c>
      <c r="C263" s="39"/>
      <c r="D263" s="39"/>
      <c r="E263" s="38"/>
      <c r="F263" s="39"/>
      <c r="G263" s="38"/>
      <c r="H263" s="39"/>
      <c r="I263" s="20">
        <f>SUM(I264)</f>
        <v>13500</v>
      </c>
      <c r="J263" s="20">
        <f>SUM(J264)</f>
        <v>13500</v>
      </c>
      <c r="K263" s="21">
        <f>SUM(J266/I266*100)</f>
        <v>98.249545941366065</v>
      </c>
    </row>
    <row r="264" spans="1:11">
      <c r="A264" s="23"/>
      <c r="B264" s="39" t="s">
        <v>18</v>
      </c>
      <c r="C264" s="39" t="s">
        <v>40</v>
      </c>
      <c r="D264" s="39"/>
      <c r="E264" s="38"/>
      <c r="F264" s="39"/>
      <c r="G264" s="38"/>
      <c r="H264" s="39"/>
      <c r="I264" s="20">
        <f>SUM(I265)</f>
        <v>13500</v>
      </c>
      <c r="J264" s="20">
        <f>SUM(J265)</f>
        <v>13500</v>
      </c>
      <c r="K264" s="21">
        <f>SUM(J267/I267*100)</f>
        <v>98.5249860695385</v>
      </c>
    </row>
    <row r="265" spans="1:11" s="7" customFormat="1" ht="64.5" customHeight="1">
      <c r="A265" s="23"/>
      <c r="B265" s="19" t="s">
        <v>18</v>
      </c>
      <c r="C265" s="19" t="s">
        <v>40</v>
      </c>
      <c r="D265" s="19" t="s">
        <v>53</v>
      </c>
      <c r="E265" s="23" t="s">
        <v>246</v>
      </c>
      <c r="F265" s="19" t="s">
        <v>118</v>
      </c>
      <c r="G265" s="23" t="s">
        <v>93</v>
      </c>
      <c r="H265" s="19" t="s">
        <v>115</v>
      </c>
      <c r="I265" s="24">
        <v>13500</v>
      </c>
      <c r="J265" s="24">
        <v>13500</v>
      </c>
      <c r="K265" s="25">
        <f>SUM(J265/I265*100)</f>
        <v>100</v>
      </c>
    </row>
    <row r="266" spans="1:11" s="18" customFormat="1" ht="13.15" customHeight="1">
      <c r="A266" s="38" t="s">
        <v>97</v>
      </c>
      <c r="B266" s="38"/>
      <c r="C266" s="38"/>
      <c r="D266" s="52" t="s">
        <v>98</v>
      </c>
      <c r="E266" s="52"/>
      <c r="F266" s="52"/>
      <c r="G266" s="52"/>
      <c r="H266" s="52"/>
      <c r="I266" s="20">
        <f>SUM(I267+I312+I324+I339+I356+I365)</f>
        <v>85769748.859999999</v>
      </c>
      <c r="J266" s="20">
        <f>SUM(J267+J312+J324+J339+J356+J365)</f>
        <v>84268388.810000002</v>
      </c>
      <c r="K266" s="21">
        <f>SUM(J266/I266*100)</f>
        <v>98.249545941366065</v>
      </c>
    </row>
    <row r="267" spans="1:11">
      <c r="A267" s="23"/>
      <c r="B267" s="38" t="s">
        <v>22</v>
      </c>
      <c r="C267" s="38"/>
      <c r="D267" s="38"/>
      <c r="E267" s="38"/>
      <c r="F267" s="38"/>
      <c r="G267" s="38"/>
      <c r="H267" s="38"/>
      <c r="I267" s="20">
        <f>SUM(I268+I271+I298+I294+I296)</f>
        <v>43810824.199999996</v>
      </c>
      <c r="J267" s="20">
        <f>SUM(J268+J271+J298+J294+J296)</f>
        <v>43164608.439999998</v>
      </c>
      <c r="K267" s="21">
        <f t="shared" si="4"/>
        <v>98.5249860695385</v>
      </c>
    </row>
    <row r="268" spans="1:11">
      <c r="A268" s="23"/>
      <c r="B268" s="38" t="s">
        <v>22</v>
      </c>
      <c r="C268" s="38" t="s">
        <v>39</v>
      </c>
      <c r="D268" s="38"/>
      <c r="E268" s="23"/>
      <c r="F268" s="19"/>
      <c r="G268" s="23"/>
      <c r="H268" s="19"/>
      <c r="I268" s="20">
        <f>SUM(I269:I270)</f>
        <v>1890840.34</v>
      </c>
      <c r="J268" s="20">
        <f>SUM(J269:J270)</f>
        <v>1890840.34</v>
      </c>
      <c r="K268" s="20">
        <f>SUM(K269:K270)</f>
        <v>200</v>
      </c>
    </row>
    <row r="269" spans="1:11" ht="76.5">
      <c r="A269" s="23"/>
      <c r="B269" s="23" t="s">
        <v>22</v>
      </c>
      <c r="C269" s="23" t="s">
        <v>39</v>
      </c>
      <c r="D269" s="23" t="s">
        <v>247</v>
      </c>
      <c r="E269" s="23" t="s">
        <v>193</v>
      </c>
      <c r="F269" s="19" t="s">
        <v>99</v>
      </c>
      <c r="G269" s="23" t="s">
        <v>25</v>
      </c>
      <c r="H269" s="19" t="s">
        <v>26</v>
      </c>
      <c r="I269" s="24">
        <v>1513973.55</v>
      </c>
      <c r="J269" s="24">
        <v>1513973.55</v>
      </c>
      <c r="K269" s="25">
        <f t="shared" si="4"/>
        <v>100</v>
      </c>
    </row>
    <row r="270" spans="1:11" ht="76.5">
      <c r="A270" s="23"/>
      <c r="B270" s="23" t="s">
        <v>22</v>
      </c>
      <c r="C270" s="23" t="s">
        <v>39</v>
      </c>
      <c r="D270" s="23" t="s">
        <v>247</v>
      </c>
      <c r="E270" s="23" t="s">
        <v>193</v>
      </c>
      <c r="F270" s="19" t="s">
        <v>99</v>
      </c>
      <c r="G270" s="23" t="s">
        <v>143</v>
      </c>
      <c r="H270" s="19" t="s">
        <v>157</v>
      </c>
      <c r="I270" s="24">
        <v>376866.79</v>
      </c>
      <c r="J270" s="24">
        <v>376866.79</v>
      </c>
      <c r="K270" s="25">
        <f t="shared" si="4"/>
        <v>100</v>
      </c>
    </row>
    <row r="271" spans="1:11">
      <c r="A271" s="23"/>
      <c r="B271" s="38" t="s">
        <v>22</v>
      </c>
      <c r="C271" s="38" t="s">
        <v>47</v>
      </c>
      <c r="D271" s="38"/>
      <c r="E271" s="38"/>
      <c r="F271" s="38"/>
      <c r="G271" s="38"/>
      <c r="H271" s="38"/>
      <c r="I271" s="20">
        <f>SUM(I272:I293)</f>
        <v>24617080.419999998</v>
      </c>
      <c r="J271" s="20">
        <f>SUM(J272:J293)</f>
        <v>24616990.419999998</v>
      </c>
      <c r="K271" s="21">
        <f t="shared" si="4"/>
        <v>99.99963440018692</v>
      </c>
    </row>
    <row r="272" spans="1:11" ht="38.25">
      <c r="A272" s="23"/>
      <c r="B272" s="19" t="s">
        <v>22</v>
      </c>
      <c r="C272" s="19" t="s">
        <v>47</v>
      </c>
      <c r="D272" s="19" t="s">
        <v>101</v>
      </c>
      <c r="E272" s="23" t="s">
        <v>145</v>
      </c>
      <c r="F272" s="23" t="s">
        <v>224</v>
      </c>
      <c r="G272" s="23" t="s">
        <v>29</v>
      </c>
      <c r="H272" s="19" t="s">
        <v>30</v>
      </c>
      <c r="I272" s="24">
        <v>87450</v>
      </c>
      <c r="J272" s="24">
        <v>87450</v>
      </c>
      <c r="K272" s="25">
        <f t="shared" si="4"/>
        <v>100</v>
      </c>
    </row>
    <row r="273" spans="1:11" ht="51">
      <c r="A273" s="23"/>
      <c r="B273" s="19" t="s">
        <v>22</v>
      </c>
      <c r="C273" s="19" t="s">
        <v>47</v>
      </c>
      <c r="D273" s="19" t="s">
        <v>101</v>
      </c>
      <c r="E273" s="23" t="s">
        <v>280</v>
      </c>
      <c r="F273" s="19" t="s">
        <v>125</v>
      </c>
      <c r="G273" s="23" t="s">
        <v>27</v>
      </c>
      <c r="H273" s="19" t="s">
        <v>28</v>
      </c>
      <c r="I273" s="24">
        <v>199945.66</v>
      </c>
      <c r="J273" s="24">
        <v>199945.66</v>
      </c>
      <c r="K273" s="25">
        <f t="shared" si="4"/>
        <v>100</v>
      </c>
    </row>
    <row r="274" spans="1:11" ht="51">
      <c r="A274" s="23"/>
      <c r="B274" s="19" t="s">
        <v>22</v>
      </c>
      <c r="C274" s="19" t="s">
        <v>47</v>
      </c>
      <c r="D274" s="19" t="s">
        <v>101</v>
      </c>
      <c r="E274" s="23" t="s">
        <v>381</v>
      </c>
      <c r="F274" s="19" t="s">
        <v>125</v>
      </c>
      <c r="G274" s="23" t="s">
        <v>27</v>
      </c>
      <c r="H274" s="19" t="s">
        <v>28</v>
      </c>
      <c r="I274" s="24">
        <v>560568.9</v>
      </c>
      <c r="J274" s="24">
        <v>560568.9</v>
      </c>
      <c r="K274" s="25">
        <f t="shared" si="4"/>
        <v>100</v>
      </c>
    </row>
    <row r="275" spans="1:11" ht="38.25">
      <c r="A275" s="23"/>
      <c r="B275" s="19" t="s">
        <v>22</v>
      </c>
      <c r="C275" s="19" t="s">
        <v>47</v>
      </c>
      <c r="D275" s="19" t="s">
        <v>101</v>
      </c>
      <c r="E275" s="23" t="s">
        <v>382</v>
      </c>
      <c r="F275" s="19" t="s">
        <v>125</v>
      </c>
      <c r="G275" s="23" t="s">
        <v>29</v>
      </c>
      <c r="H275" s="19" t="s">
        <v>30</v>
      </c>
      <c r="I275" s="24">
        <v>30500</v>
      </c>
      <c r="J275" s="24">
        <v>30500</v>
      </c>
      <c r="K275" s="25">
        <f t="shared" si="4"/>
        <v>100</v>
      </c>
    </row>
    <row r="276" spans="1:11" ht="38.25">
      <c r="A276" s="23"/>
      <c r="B276" s="19" t="s">
        <v>22</v>
      </c>
      <c r="C276" s="19" t="s">
        <v>47</v>
      </c>
      <c r="D276" s="19" t="s">
        <v>101</v>
      </c>
      <c r="E276" s="23" t="s">
        <v>192</v>
      </c>
      <c r="F276" s="19" t="s">
        <v>125</v>
      </c>
      <c r="G276" s="23" t="s">
        <v>29</v>
      </c>
      <c r="H276" s="19" t="s">
        <v>30</v>
      </c>
      <c r="I276" s="24">
        <v>0</v>
      </c>
      <c r="J276" s="24">
        <v>0</v>
      </c>
      <c r="K276" s="25" t="e">
        <f t="shared" si="4"/>
        <v>#DIV/0!</v>
      </c>
    </row>
    <row r="277" spans="1:11" ht="38.25">
      <c r="A277" s="23"/>
      <c r="B277" s="19" t="s">
        <v>22</v>
      </c>
      <c r="C277" s="19" t="s">
        <v>47</v>
      </c>
      <c r="D277" s="19" t="s">
        <v>101</v>
      </c>
      <c r="E277" s="23" t="s">
        <v>281</v>
      </c>
      <c r="F277" s="19" t="s">
        <v>125</v>
      </c>
      <c r="G277" s="23" t="s">
        <v>29</v>
      </c>
      <c r="H277" s="19" t="s">
        <v>30</v>
      </c>
      <c r="I277" s="24">
        <v>3080</v>
      </c>
      <c r="J277" s="24">
        <v>3080</v>
      </c>
      <c r="K277" s="25">
        <f t="shared" si="4"/>
        <v>100</v>
      </c>
    </row>
    <row r="278" spans="1:11" ht="25.5">
      <c r="A278" s="23"/>
      <c r="B278" s="19" t="s">
        <v>22</v>
      </c>
      <c r="C278" s="19" t="s">
        <v>47</v>
      </c>
      <c r="D278" s="19" t="s">
        <v>101</v>
      </c>
      <c r="E278" s="23" t="s">
        <v>142</v>
      </c>
      <c r="F278" s="19" t="s">
        <v>24</v>
      </c>
      <c r="G278" s="23" t="s">
        <v>25</v>
      </c>
      <c r="H278" s="19" t="s">
        <v>26</v>
      </c>
      <c r="I278" s="24">
        <v>17299154.690000001</v>
      </c>
      <c r="J278" s="24">
        <v>17299154.690000001</v>
      </c>
      <c r="K278" s="25">
        <f t="shared" si="4"/>
        <v>100</v>
      </c>
    </row>
    <row r="279" spans="1:11" ht="25.5">
      <c r="A279" s="22"/>
      <c r="B279" s="19" t="s">
        <v>22</v>
      </c>
      <c r="C279" s="19" t="s">
        <v>47</v>
      </c>
      <c r="D279" s="19" t="s">
        <v>101</v>
      </c>
      <c r="E279" s="23" t="s">
        <v>142</v>
      </c>
      <c r="F279" s="19" t="s">
        <v>24</v>
      </c>
      <c r="G279" s="23" t="s">
        <v>105</v>
      </c>
      <c r="H279" s="19" t="s">
        <v>106</v>
      </c>
      <c r="I279" s="24">
        <v>1000</v>
      </c>
      <c r="J279" s="24">
        <v>1000</v>
      </c>
      <c r="K279" s="25">
        <f t="shared" si="4"/>
        <v>100</v>
      </c>
    </row>
    <row r="280" spans="1:11" ht="76.5">
      <c r="A280" s="22"/>
      <c r="B280" s="19" t="s">
        <v>22</v>
      </c>
      <c r="C280" s="19" t="s">
        <v>47</v>
      </c>
      <c r="D280" s="19" t="s">
        <v>101</v>
      </c>
      <c r="E280" s="23" t="s">
        <v>142</v>
      </c>
      <c r="F280" s="19" t="s">
        <v>24</v>
      </c>
      <c r="G280" s="23" t="s">
        <v>143</v>
      </c>
      <c r="H280" s="19" t="s">
        <v>157</v>
      </c>
      <c r="I280" s="24">
        <v>5100669.79</v>
      </c>
      <c r="J280" s="24">
        <v>5100669.79</v>
      </c>
      <c r="K280" s="25">
        <f t="shared" si="4"/>
        <v>100</v>
      </c>
    </row>
    <row r="281" spans="1:11" ht="51">
      <c r="A281" s="23"/>
      <c r="B281" s="19" t="s">
        <v>22</v>
      </c>
      <c r="C281" s="19" t="s">
        <v>47</v>
      </c>
      <c r="D281" s="19" t="s">
        <v>101</v>
      </c>
      <c r="E281" s="23" t="s">
        <v>142</v>
      </c>
      <c r="F281" s="19" t="s">
        <v>24</v>
      </c>
      <c r="G281" s="23" t="s">
        <v>27</v>
      </c>
      <c r="H281" s="19" t="s">
        <v>28</v>
      </c>
      <c r="I281" s="24">
        <v>82525.37</v>
      </c>
      <c r="J281" s="24">
        <v>82525.37</v>
      </c>
      <c r="K281" s="25">
        <f t="shared" si="4"/>
        <v>100</v>
      </c>
    </row>
    <row r="282" spans="1:11" ht="38.25">
      <c r="A282" s="23"/>
      <c r="B282" s="19" t="s">
        <v>22</v>
      </c>
      <c r="C282" s="19" t="s">
        <v>47</v>
      </c>
      <c r="D282" s="19" t="s">
        <v>101</v>
      </c>
      <c r="E282" s="23" t="s">
        <v>142</v>
      </c>
      <c r="F282" s="19" t="s">
        <v>24</v>
      </c>
      <c r="G282" s="23" t="s">
        <v>29</v>
      </c>
      <c r="H282" s="19" t="s">
        <v>30</v>
      </c>
      <c r="I282" s="24">
        <v>319044.01</v>
      </c>
      <c r="J282" s="24">
        <v>318954.01</v>
      </c>
      <c r="K282" s="25">
        <f t="shared" si="4"/>
        <v>99.971790725674495</v>
      </c>
    </row>
    <row r="283" spans="1:11" ht="25.5">
      <c r="A283" s="23"/>
      <c r="B283" s="19" t="s">
        <v>22</v>
      </c>
      <c r="C283" s="19" t="s">
        <v>47</v>
      </c>
      <c r="D283" s="19" t="s">
        <v>101</v>
      </c>
      <c r="E283" s="23" t="s">
        <v>142</v>
      </c>
      <c r="F283" s="19" t="s">
        <v>24</v>
      </c>
      <c r="G283" s="23" t="s">
        <v>273</v>
      </c>
      <c r="H283" s="19" t="s">
        <v>305</v>
      </c>
      <c r="I283" s="24">
        <v>27790</v>
      </c>
      <c r="J283" s="24">
        <v>27790</v>
      </c>
      <c r="K283" s="25">
        <f t="shared" si="4"/>
        <v>100</v>
      </c>
    </row>
    <row r="284" spans="1:11" ht="25.5">
      <c r="A284" s="23"/>
      <c r="B284" s="19" t="s">
        <v>22</v>
      </c>
      <c r="C284" s="19" t="s">
        <v>47</v>
      </c>
      <c r="D284" s="19" t="s">
        <v>101</v>
      </c>
      <c r="E284" s="23" t="s">
        <v>142</v>
      </c>
      <c r="F284" s="19" t="s">
        <v>24</v>
      </c>
      <c r="G284" s="23" t="s">
        <v>227</v>
      </c>
      <c r="H284" s="19" t="s">
        <v>233</v>
      </c>
      <c r="I284" s="24">
        <v>0</v>
      </c>
      <c r="J284" s="24">
        <v>0</v>
      </c>
      <c r="K284" s="25" t="e">
        <f t="shared" ref="K284:K292" si="7">SUM(J284/I284*100)</f>
        <v>#DIV/0!</v>
      </c>
    </row>
    <row r="285" spans="1:11" ht="63.75">
      <c r="A285" s="23"/>
      <c r="B285" s="19" t="s">
        <v>22</v>
      </c>
      <c r="C285" s="19" t="s">
        <v>47</v>
      </c>
      <c r="D285" s="19" t="s">
        <v>101</v>
      </c>
      <c r="E285" s="23" t="s">
        <v>282</v>
      </c>
      <c r="F285" s="19" t="s">
        <v>283</v>
      </c>
      <c r="G285" s="23" t="s">
        <v>25</v>
      </c>
      <c r="H285" s="19" t="s">
        <v>26</v>
      </c>
      <c r="I285" s="24">
        <v>289036.45</v>
      </c>
      <c r="J285" s="24">
        <v>289036.45</v>
      </c>
      <c r="K285" s="25">
        <f t="shared" si="7"/>
        <v>100</v>
      </c>
    </row>
    <row r="286" spans="1:11" ht="76.5">
      <c r="A286" s="23"/>
      <c r="B286" s="19" t="s">
        <v>22</v>
      </c>
      <c r="C286" s="19" t="s">
        <v>47</v>
      </c>
      <c r="D286" s="19" t="s">
        <v>101</v>
      </c>
      <c r="E286" s="23" t="s">
        <v>282</v>
      </c>
      <c r="F286" s="19" t="s">
        <v>283</v>
      </c>
      <c r="G286" s="23" t="s">
        <v>143</v>
      </c>
      <c r="H286" s="19" t="s">
        <v>157</v>
      </c>
      <c r="I286" s="24">
        <v>86883.9</v>
      </c>
      <c r="J286" s="24">
        <v>86883.9</v>
      </c>
      <c r="K286" s="25">
        <f t="shared" si="7"/>
        <v>100</v>
      </c>
    </row>
    <row r="287" spans="1:11" ht="63.75">
      <c r="A287" s="23"/>
      <c r="B287" s="19" t="s">
        <v>22</v>
      </c>
      <c r="C287" s="19" t="s">
        <v>47</v>
      </c>
      <c r="D287" s="19" t="s">
        <v>101</v>
      </c>
      <c r="E287" s="23" t="s">
        <v>282</v>
      </c>
      <c r="F287" s="19" t="s">
        <v>283</v>
      </c>
      <c r="G287" s="23" t="s">
        <v>27</v>
      </c>
      <c r="H287" s="19" t="s">
        <v>28</v>
      </c>
      <c r="I287" s="24">
        <v>36488</v>
      </c>
      <c r="J287" s="24">
        <v>36488</v>
      </c>
      <c r="K287" s="25">
        <f t="shared" si="7"/>
        <v>100</v>
      </c>
    </row>
    <row r="288" spans="1:11" ht="63.75">
      <c r="A288" s="23"/>
      <c r="B288" s="19" t="s">
        <v>22</v>
      </c>
      <c r="C288" s="19" t="s">
        <v>47</v>
      </c>
      <c r="D288" s="19" t="s">
        <v>101</v>
      </c>
      <c r="E288" s="23" t="s">
        <v>282</v>
      </c>
      <c r="F288" s="19" t="s">
        <v>283</v>
      </c>
      <c r="G288" s="23" t="s">
        <v>29</v>
      </c>
      <c r="H288" s="19" t="s">
        <v>30</v>
      </c>
      <c r="I288" s="24">
        <v>40491.65</v>
      </c>
      <c r="J288" s="24">
        <v>40491.65</v>
      </c>
      <c r="K288" s="25">
        <f t="shared" si="7"/>
        <v>100</v>
      </c>
    </row>
    <row r="289" spans="1:11" ht="51">
      <c r="A289" s="23"/>
      <c r="B289" s="19" t="s">
        <v>22</v>
      </c>
      <c r="C289" s="19" t="s">
        <v>47</v>
      </c>
      <c r="D289" s="19" t="s">
        <v>101</v>
      </c>
      <c r="E289" s="23" t="s">
        <v>284</v>
      </c>
      <c r="F289" s="19" t="s">
        <v>285</v>
      </c>
      <c r="G289" s="23" t="s">
        <v>25</v>
      </c>
      <c r="H289" s="19" t="s">
        <v>26</v>
      </c>
      <c r="I289" s="24">
        <v>237549.97</v>
      </c>
      <c r="J289" s="24">
        <v>237549.97</v>
      </c>
      <c r="K289" s="25">
        <f t="shared" si="7"/>
        <v>100</v>
      </c>
    </row>
    <row r="290" spans="1:11" ht="76.5">
      <c r="A290" s="23"/>
      <c r="B290" s="19" t="s">
        <v>22</v>
      </c>
      <c r="C290" s="19" t="s">
        <v>47</v>
      </c>
      <c r="D290" s="19" t="s">
        <v>101</v>
      </c>
      <c r="E290" s="23" t="s">
        <v>284</v>
      </c>
      <c r="F290" s="19" t="s">
        <v>285</v>
      </c>
      <c r="G290" s="23" t="s">
        <v>143</v>
      </c>
      <c r="H290" s="19" t="s">
        <v>157</v>
      </c>
      <c r="I290" s="24">
        <v>71130.850000000006</v>
      </c>
      <c r="J290" s="24">
        <v>71130.850000000006</v>
      </c>
      <c r="K290" s="25">
        <f t="shared" si="7"/>
        <v>100</v>
      </c>
    </row>
    <row r="291" spans="1:11" ht="51">
      <c r="A291" s="23"/>
      <c r="B291" s="19" t="s">
        <v>22</v>
      </c>
      <c r="C291" s="19" t="s">
        <v>47</v>
      </c>
      <c r="D291" s="19" t="s">
        <v>101</v>
      </c>
      <c r="E291" s="23" t="s">
        <v>284</v>
      </c>
      <c r="F291" s="19" t="s">
        <v>285</v>
      </c>
      <c r="G291" s="23" t="s">
        <v>27</v>
      </c>
      <c r="H291" s="19" t="s">
        <v>28</v>
      </c>
      <c r="I291" s="24">
        <v>40500</v>
      </c>
      <c r="J291" s="24">
        <v>40500</v>
      </c>
      <c r="K291" s="25">
        <f t="shared" si="7"/>
        <v>100</v>
      </c>
    </row>
    <row r="292" spans="1:11" ht="51">
      <c r="A292" s="23"/>
      <c r="B292" s="19" t="s">
        <v>22</v>
      </c>
      <c r="C292" s="19" t="s">
        <v>47</v>
      </c>
      <c r="D292" s="19" t="s">
        <v>101</v>
      </c>
      <c r="E292" s="23" t="s">
        <v>284</v>
      </c>
      <c r="F292" s="19" t="s">
        <v>285</v>
      </c>
      <c r="G292" s="23" t="s">
        <v>29</v>
      </c>
      <c r="H292" s="19" t="s">
        <v>30</v>
      </c>
      <c r="I292" s="24">
        <v>32619.18</v>
      </c>
      <c r="J292" s="24">
        <v>32619.18</v>
      </c>
      <c r="K292" s="25">
        <f t="shared" si="7"/>
        <v>100</v>
      </c>
    </row>
    <row r="293" spans="1:11" ht="38.25">
      <c r="A293" s="23"/>
      <c r="B293" s="19" t="s">
        <v>22</v>
      </c>
      <c r="C293" s="19" t="s">
        <v>47</v>
      </c>
      <c r="D293" s="19" t="s">
        <v>101</v>
      </c>
      <c r="E293" s="23" t="s">
        <v>286</v>
      </c>
      <c r="F293" s="19" t="s">
        <v>287</v>
      </c>
      <c r="G293" s="23" t="s">
        <v>29</v>
      </c>
      <c r="H293" s="19" t="s">
        <v>30</v>
      </c>
      <c r="I293" s="24">
        <v>70652</v>
      </c>
      <c r="J293" s="24">
        <v>70652</v>
      </c>
      <c r="K293" s="25">
        <f t="shared" si="4"/>
        <v>100</v>
      </c>
    </row>
    <row r="294" spans="1:11">
      <c r="A294" s="23"/>
      <c r="B294" s="39" t="s">
        <v>22</v>
      </c>
      <c r="C294" s="39" t="s">
        <v>50</v>
      </c>
      <c r="D294" s="19"/>
      <c r="E294" s="23"/>
      <c r="F294" s="19"/>
      <c r="G294" s="23"/>
      <c r="H294" s="19"/>
      <c r="I294" s="20">
        <f>SUM(I295)</f>
        <v>82827.350000000006</v>
      </c>
      <c r="J294" s="20">
        <f>SUM(J295)</f>
        <v>82827.350000000006</v>
      </c>
      <c r="K294" s="21">
        <f t="shared" si="4"/>
        <v>100</v>
      </c>
    </row>
    <row r="295" spans="1:11" ht="85.5" customHeight="1">
      <c r="A295" s="23"/>
      <c r="B295" s="19" t="s">
        <v>22</v>
      </c>
      <c r="C295" s="19" t="s">
        <v>50</v>
      </c>
      <c r="D295" s="19"/>
      <c r="E295" s="23" t="s">
        <v>288</v>
      </c>
      <c r="F295" s="19" t="s">
        <v>289</v>
      </c>
      <c r="G295" s="23" t="s">
        <v>29</v>
      </c>
      <c r="H295" s="19" t="s">
        <v>30</v>
      </c>
      <c r="I295" s="24">
        <v>82827.350000000006</v>
      </c>
      <c r="J295" s="24">
        <v>82827.350000000006</v>
      </c>
      <c r="K295" s="25">
        <f t="shared" si="4"/>
        <v>100</v>
      </c>
    </row>
    <row r="296" spans="1:11" ht="19.5" customHeight="1">
      <c r="A296" s="23"/>
      <c r="B296" s="39" t="s">
        <v>22</v>
      </c>
      <c r="C296" s="39" t="s">
        <v>61</v>
      </c>
      <c r="D296" s="39"/>
      <c r="E296" s="38"/>
      <c r="F296" s="39"/>
      <c r="G296" s="38"/>
      <c r="H296" s="39"/>
      <c r="I296" s="20">
        <f>SUM(I297)</f>
        <v>110000</v>
      </c>
      <c r="J296" s="20">
        <f>SUM(J297)</f>
        <v>110000</v>
      </c>
      <c r="K296" s="25">
        <f t="shared" si="4"/>
        <v>100</v>
      </c>
    </row>
    <row r="297" spans="1:11" ht="51.75" customHeight="1">
      <c r="A297" s="23"/>
      <c r="B297" s="19" t="s">
        <v>22</v>
      </c>
      <c r="C297" s="19" t="s">
        <v>61</v>
      </c>
      <c r="D297" s="19" t="s">
        <v>354</v>
      </c>
      <c r="E297" s="23" t="s">
        <v>355</v>
      </c>
      <c r="F297" s="19" t="s">
        <v>356</v>
      </c>
      <c r="G297" s="23" t="s">
        <v>357</v>
      </c>
      <c r="H297" s="19" t="s">
        <v>358</v>
      </c>
      <c r="I297" s="24">
        <v>110000</v>
      </c>
      <c r="J297" s="24">
        <v>110000</v>
      </c>
      <c r="K297" s="25">
        <f t="shared" si="4"/>
        <v>100</v>
      </c>
    </row>
    <row r="298" spans="1:11">
      <c r="A298" s="23"/>
      <c r="B298" s="39" t="s">
        <v>22</v>
      </c>
      <c r="C298" s="39" t="s">
        <v>35</v>
      </c>
      <c r="D298" s="39"/>
      <c r="E298" s="38"/>
      <c r="F298" s="39"/>
      <c r="G298" s="38"/>
      <c r="H298" s="39"/>
      <c r="I298" s="20">
        <f>SUM(I299:I311)</f>
        <v>17110076.09</v>
      </c>
      <c r="J298" s="20">
        <f>SUM(J299:J311)</f>
        <v>16463950.33</v>
      </c>
      <c r="K298" s="21">
        <f t="shared" si="4"/>
        <v>96.223711942592544</v>
      </c>
    </row>
    <row r="299" spans="1:11" ht="76.5">
      <c r="A299" s="23"/>
      <c r="B299" s="19" t="s">
        <v>22</v>
      </c>
      <c r="C299" s="19" t="s">
        <v>35</v>
      </c>
      <c r="D299" s="19" t="s">
        <v>36</v>
      </c>
      <c r="E299" s="23" t="s">
        <v>290</v>
      </c>
      <c r="F299" s="19" t="s">
        <v>67</v>
      </c>
      <c r="G299" s="23" t="s">
        <v>63</v>
      </c>
      <c r="H299" s="19" t="s">
        <v>84</v>
      </c>
      <c r="I299" s="24">
        <v>4731512</v>
      </c>
      <c r="J299" s="24">
        <v>4731512</v>
      </c>
      <c r="K299" s="25">
        <f t="shared" si="4"/>
        <v>100</v>
      </c>
    </row>
    <row r="300" spans="1:11" ht="76.5">
      <c r="A300" s="23"/>
      <c r="B300" s="19" t="s">
        <v>22</v>
      </c>
      <c r="C300" s="19" t="s">
        <v>35</v>
      </c>
      <c r="D300" s="19" t="s">
        <v>36</v>
      </c>
      <c r="E300" s="23" t="s">
        <v>337</v>
      </c>
      <c r="F300" s="23" t="s">
        <v>315</v>
      </c>
      <c r="G300" s="23" t="s">
        <v>63</v>
      </c>
      <c r="H300" s="19" t="s">
        <v>84</v>
      </c>
      <c r="I300" s="24">
        <v>87200</v>
      </c>
      <c r="J300" s="24">
        <v>87200</v>
      </c>
      <c r="K300" s="25">
        <f t="shared" si="4"/>
        <v>100</v>
      </c>
    </row>
    <row r="301" spans="1:11" ht="38.25">
      <c r="A301" s="23"/>
      <c r="B301" s="19" t="s">
        <v>22</v>
      </c>
      <c r="C301" s="19" t="s">
        <v>35</v>
      </c>
      <c r="D301" s="19" t="s">
        <v>36</v>
      </c>
      <c r="E301" s="23" t="s">
        <v>194</v>
      </c>
      <c r="F301" s="19" t="s">
        <v>215</v>
      </c>
      <c r="G301" s="23" t="s">
        <v>29</v>
      </c>
      <c r="H301" s="19" t="s">
        <v>30</v>
      </c>
      <c r="I301" s="24">
        <v>332700</v>
      </c>
      <c r="J301" s="24">
        <v>331934</v>
      </c>
      <c r="K301" s="25">
        <f t="shared" si="4"/>
        <v>99.769762548842806</v>
      </c>
    </row>
    <row r="302" spans="1:11" ht="38.25">
      <c r="A302" s="23"/>
      <c r="B302" s="19" t="s">
        <v>22</v>
      </c>
      <c r="C302" s="19" t="s">
        <v>35</v>
      </c>
      <c r="D302" s="19" t="s">
        <v>36</v>
      </c>
      <c r="E302" s="23" t="s">
        <v>291</v>
      </c>
      <c r="F302" s="19" t="s">
        <v>215</v>
      </c>
      <c r="G302" s="23" t="s">
        <v>29</v>
      </c>
      <c r="H302" s="19" t="s">
        <v>30</v>
      </c>
      <c r="I302" s="24">
        <v>89000</v>
      </c>
      <c r="J302" s="24">
        <v>89000</v>
      </c>
      <c r="K302" s="25">
        <f t="shared" si="4"/>
        <v>100</v>
      </c>
    </row>
    <row r="303" spans="1:11" ht="38.25">
      <c r="A303" s="23"/>
      <c r="B303" s="19" t="s">
        <v>22</v>
      </c>
      <c r="C303" s="19" t="s">
        <v>35</v>
      </c>
      <c r="D303" s="19" t="s">
        <v>36</v>
      </c>
      <c r="E303" s="23" t="s">
        <v>195</v>
      </c>
      <c r="F303" s="19" t="s">
        <v>67</v>
      </c>
      <c r="G303" s="23" t="s">
        <v>167</v>
      </c>
      <c r="H303" s="19" t="s">
        <v>307</v>
      </c>
      <c r="I303" s="24">
        <v>3951093.24</v>
      </c>
      <c r="J303" s="24">
        <v>3948013.97</v>
      </c>
      <c r="K303" s="25">
        <f t="shared" si="4"/>
        <v>99.922065367407015</v>
      </c>
    </row>
    <row r="304" spans="1:11" ht="38.25">
      <c r="A304" s="23"/>
      <c r="B304" s="19" t="s">
        <v>22</v>
      </c>
      <c r="C304" s="19" t="s">
        <v>35</v>
      </c>
      <c r="D304" s="19" t="s">
        <v>36</v>
      </c>
      <c r="E304" s="23" t="s">
        <v>195</v>
      </c>
      <c r="F304" s="19" t="s">
        <v>67</v>
      </c>
      <c r="G304" s="23" t="s">
        <v>169</v>
      </c>
      <c r="H304" s="19" t="s">
        <v>306</v>
      </c>
      <c r="I304" s="24">
        <v>1292245.23</v>
      </c>
      <c r="J304" s="24">
        <v>1292245.23</v>
      </c>
      <c r="K304" s="25">
        <f t="shared" si="4"/>
        <v>100</v>
      </c>
    </row>
    <row r="305" spans="1:11" ht="51">
      <c r="A305" s="23"/>
      <c r="B305" s="19" t="s">
        <v>22</v>
      </c>
      <c r="C305" s="19" t="s">
        <v>35</v>
      </c>
      <c r="D305" s="19" t="s">
        <v>36</v>
      </c>
      <c r="E305" s="23" t="s">
        <v>195</v>
      </c>
      <c r="F305" s="19" t="s">
        <v>67</v>
      </c>
      <c r="G305" s="23" t="s">
        <v>27</v>
      </c>
      <c r="H305" s="19" t="s">
        <v>28</v>
      </c>
      <c r="I305" s="24">
        <v>512514.61</v>
      </c>
      <c r="J305" s="24">
        <v>512084.33</v>
      </c>
      <c r="K305" s="25">
        <f t="shared" si="4"/>
        <v>99.916045320151952</v>
      </c>
    </row>
    <row r="306" spans="1:11" ht="38.25">
      <c r="A306" s="23"/>
      <c r="B306" s="19" t="s">
        <v>22</v>
      </c>
      <c r="C306" s="19" t="s">
        <v>35</v>
      </c>
      <c r="D306" s="19" t="s">
        <v>36</v>
      </c>
      <c r="E306" s="23" t="s">
        <v>195</v>
      </c>
      <c r="F306" s="19" t="s">
        <v>67</v>
      </c>
      <c r="G306" s="23" t="s">
        <v>29</v>
      </c>
      <c r="H306" s="19" t="s">
        <v>30</v>
      </c>
      <c r="I306" s="24">
        <v>5685733.2800000003</v>
      </c>
      <c r="J306" s="24">
        <v>5046917.79</v>
      </c>
      <c r="K306" s="25">
        <f>SUM(J306/I306*100)</f>
        <v>88.764589217593397</v>
      </c>
    </row>
    <row r="307" spans="1:11" ht="38.25">
      <c r="A307" s="23"/>
      <c r="B307" s="19" t="s">
        <v>22</v>
      </c>
      <c r="C307" s="19" t="s">
        <v>35</v>
      </c>
      <c r="D307" s="19" t="s">
        <v>36</v>
      </c>
      <c r="E307" s="23" t="s">
        <v>195</v>
      </c>
      <c r="F307" s="19" t="s">
        <v>67</v>
      </c>
      <c r="G307" s="23" t="s">
        <v>227</v>
      </c>
      <c r="H307" s="19" t="s">
        <v>233</v>
      </c>
      <c r="I307" s="24">
        <v>4063</v>
      </c>
      <c r="J307" s="24">
        <v>4063</v>
      </c>
      <c r="K307" s="25">
        <f>SUM(J307/I307*100)</f>
        <v>100</v>
      </c>
    </row>
    <row r="308" spans="1:11" ht="38.25">
      <c r="A308" s="23"/>
      <c r="B308" s="19" t="s">
        <v>22</v>
      </c>
      <c r="C308" s="19" t="s">
        <v>35</v>
      </c>
      <c r="D308" s="19" t="s">
        <v>36</v>
      </c>
      <c r="E308" s="23" t="s">
        <v>338</v>
      </c>
      <c r="F308" s="23" t="s">
        <v>315</v>
      </c>
      <c r="G308" s="23" t="s">
        <v>167</v>
      </c>
      <c r="H308" s="19" t="s">
        <v>307</v>
      </c>
      <c r="I308" s="24">
        <v>150200</v>
      </c>
      <c r="J308" s="24">
        <v>150200</v>
      </c>
      <c r="K308" s="25">
        <f>SUM(J308/I308*100)</f>
        <v>100</v>
      </c>
    </row>
    <row r="309" spans="1:11" ht="38.25">
      <c r="A309" s="23"/>
      <c r="B309" s="19" t="s">
        <v>22</v>
      </c>
      <c r="C309" s="19" t="s">
        <v>35</v>
      </c>
      <c r="D309" s="19" t="s">
        <v>36</v>
      </c>
      <c r="E309" s="23" t="s">
        <v>338</v>
      </c>
      <c r="F309" s="23" t="s">
        <v>315</v>
      </c>
      <c r="G309" s="23" t="s">
        <v>169</v>
      </c>
      <c r="H309" s="19" t="s">
        <v>306</v>
      </c>
      <c r="I309" s="24">
        <v>45400</v>
      </c>
      <c r="J309" s="24">
        <v>45400</v>
      </c>
      <c r="K309" s="25">
        <f>SUM(J309/I309*100)</f>
        <v>100</v>
      </c>
    </row>
    <row r="310" spans="1:11" ht="38.25">
      <c r="A310" s="23"/>
      <c r="B310" s="19" t="s">
        <v>22</v>
      </c>
      <c r="C310" s="19" t="s">
        <v>35</v>
      </c>
      <c r="D310" s="19" t="s">
        <v>36</v>
      </c>
      <c r="E310" s="23" t="s">
        <v>383</v>
      </c>
      <c r="F310" s="23" t="s">
        <v>400</v>
      </c>
      <c r="G310" s="23" t="s">
        <v>29</v>
      </c>
      <c r="H310" s="19" t="s">
        <v>30</v>
      </c>
      <c r="I310" s="24">
        <v>550</v>
      </c>
      <c r="J310" s="24">
        <v>550</v>
      </c>
      <c r="K310" s="25">
        <f>SUM(J310/I310*100)</f>
        <v>100</v>
      </c>
    </row>
    <row r="311" spans="1:11" ht="63.75">
      <c r="A311" s="23"/>
      <c r="B311" s="19" t="s">
        <v>22</v>
      </c>
      <c r="C311" s="19" t="s">
        <v>35</v>
      </c>
      <c r="D311" s="19" t="s">
        <v>36</v>
      </c>
      <c r="E311" s="23" t="s">
        <v>292</v>
      </c>
      <c r="F311" s="19" t="s">
        <v>293</v>
      </c>
      <c r="G311" s="23" t="s">
        <v>66</v>
      </c>
      <c r="H311" s="19" t="s">
        <v>70</v>
      </c>
      <c r="I311" s="24">
        <v>227864.73</v>
      </c>
      <c r="J311" s="24">
        <v>224830.01</v>
      </c>
      <c r="K311" s="25">
        <f t="shared" si="4"/>
        <v>98.668192308656103</v>
      </c>
    </row>
    <row r="312" spans="1:11" s="9" customFormat="1">
      <c r="A312" s="38"/>
      <c r="B312" s="39" t="s">
        <v>40</v>
      </c>
      <c r="C312" s="39"/>
      <c r="D312" s="39"/>
      <c r="E312" s="38"/>
      <c r="F312" s="39"/>
      <c r="G312" s="38"/>
      <c r="H312" s="39"/>
      <c r="I312" s="20">
        <f>SUM(I313+I318)</f>
        <v>4446084.8899999997</v>
      </c>
      <c r="J312" s="20">
        <f>SUM(J313+J318)</f>
        <v>4266084.8899999997</v>
      </c>
      <c r="K312" s="21">
        <f t="shared" si="4"/>
        <v>95.951494304464347</v>
      </c>
    </row>
    <row r="313" spans="1:11" s="9" customFormat="1">
      <c r="A313" s="38"/>
      <c r="B313" s="39" t="s">
        <v>40</v>
      </c>
      <c r="C313" s="39" t="s">
        <v>45</v>
      </c>
      <c r="D313" s="39"/>
      <c r="E313" s="38"/>
      <c r="F313" s="39"/>
      <c r="G313" s="38"/>
      <c r="H313" s="39"/>
      <c r="I313" s="20">
        <f>SUM(I314:I317)</f>
        <v>4206084.8899999997</v>
      </c>
      <c r="J313" s="20">
        <f>SUM(J314:J317)</f>
        <v>4206084.8899999997</v>
      </c>
      <c r="K313" s="21">
        <f t="shared" ref="K313:K339" si="8">SUM(J313/I313*100)</f>
        <v>100</v>
      </c>
    </row>
    <row r="314" spans="1:11" s="7" customFormat="1" ht="76.5">
      <c r="A314" s="23"/>
      <c r="B314" s="19" t="s">
        <v>40</v>
      </c>
      <c r="C314" s="19" t="s">
        <v>45</v>
      </c>
      <c r="D314" s="19" t="s">
        <v>46</v>
      </c>
      <c r="E314" s="23" t="s">
        <v>196</v>
      </c>
      <c r="F314" s="19" t="s">
        <v>113</v>
      </c>
      <c r="G314" s="23" t="s">
        <v>25</v>
      </c>
      <c r="H314" s="19" t="s">
        <v>26</v>
      </c>
      <c r="I314" s="24">
        <v>3156880.36</v>
      </c>
      <c r="J314" s="24">
        <v>3156880.36</v>
      </c>
      <c r="K314" s="25">
        <f t="shared" si="8"/>
        <v>100</v>
      </c>
    </row>
    <row r="315" spans="1:11" s="7" customFormat="1" ht="76.5">
      <c r="A315" s="23"/>
      <c r="B315" s="19" t="s">
        <v>40</v>
      </c>
      <c r="C315" s="19" t="s">
        <v>45</v>
      </c>
      <c r="D315" s="19" t="s">
        <v>46</v>
      </c>
      <c r="E315" s="23" t="s">
        <v>196</v>
      </c>
      <c r="F315" s="19" t="s">
        <v>134</v>
      </c>
      <c r="G315" s="23" t="s">
        <v>143</v>
      </c>
      <c r="H315" s="19" t="s">
        <v>157</v>
      </c>
      <c r="I315" s="24">
        <v>949204.53</v>
      </c>
      <c r="J315" s="24">
        <v>949204.53</v>
      </c>
      <c r="K315" s="25">
        <f t="shared" si="8"/>
        <v>100</v>
      </c>
    </row>
    <row r="316" spans="1:11" s="7" customFormat="1" ht="76.5">
      <c r="A316" s="23"/>
      <c r="B316" s="19" t="s">
        <v>40</v>
      </c>
      <c r="C316" s="19" t="s">
        <v>45</v>
      </c>
      <c r="D316" s="19" t="s">
        <v>46</v>
      </c>
      <c r="E316" s="23" t="s">
        <v>197</v>
      </c>
      <c r="F316" s="19" t="s">
        <v>134</v>
      </c>
      <c r="G316" s="23" t="s">
        <v>105</v>
      </c>
      <c r="H316" s="19" t="s">
        <v>106</v>
      </c>
      <c r="I316" s="24">
        <v>7100</v>
      </c>
      <c r="J316" s="24">
        <v>7100</v>
      </c>
      <c r="K316" s="25">
        <f t="shared" si="8"/>
        <v>100</v>
      </c>
    </row>
    <row r="317" spans="1:11" s="7" customFormat="1" ht="76.5">
      <c r="A317" s="23"/>
      <c r="B317" s="19" t="s">
        <v>40</v>
      </c>
      <c r="C317" s="19" t="s">
        <v>45</v>
      </c>
      <c r="D317" s="19" t="s">
        <v>46</v>
      </c>
      <c r="E317" s="23" t="s">
        <v>197</v>
      </c>
      <c r="F317" s="19" t="s">
        <v>134</v>
      </c>
      <c r="G317" s="23" t="s">
        <v>29</v>
      </c>
      <c r="H317" s="19" t="s">
        <v>30</v>
      </c>
      <c r="I317" s="24">
        <v>92900</v>
      </c>
      <c r="J317" s="24">
        <v>92900</v>
      </c>
      <c r="K317" s="25">
        <f>SUM(J317/I317*100)</f>
        <v>100</v>
      </c>
    </row>
    <row r="318" spans="1:11" s="5" customFormat="1" ht="12.75">
      <c r="A318" s="38"/>
      <c r="B318" s="39" t="s">
        <v>40</v>
      </c>
      <c r="C318" s="39" t="s">
        <v>55</v>
      </c>
      <c r="D318" s="39"/>
      <c r="E318" s="38"/>
      <c r="F318" s="39"/>
      <c r="G318" s="38"/>
      <c r="H318" s="39"/>
      <c r="I318" s="20">
        <f>SUM(I319:I323)</f>
        <v>240000</v>
      </c>
      <c r="J318" s="20">
        <f>SUM(J319:J323)</f>
        <v>60000</v>
      </c>
      <c r="K318" s="21">
        <f t="shared" si="8"/>
        <v>25</v>
      </c>
    </row>
    <row r="319" spans="1:11" s="7" customFormat="1" ht="70.150000000000006" customHeight="1">
      <c r="A319" s="23"/>
      <c r="B319" s="19" t="s">
        <v>40</v>
      </c>
      <c r="C319" s="19" t="s">
        <v>55</v>
      </c>
      <c r="D319" s="19" t="s">
        <v>216</v>
      </c>
      <c r="E319" s="23" t="s">
        <v>384</v>
      </c>
      <c r="F319" s="19" t="s">
        <v>217</v>
      </c>
      <c r="G319" s="23" t="s">
        <v>29</v>
      </c>
      <c r="H319" s="19" t="s">
        <v>30</v>
      </c>
      <c r="I319" s="24">
        <v>180000</v>
      </c>
      <c r="J319" s="24">
        <v>0</v>
      </c>
      <c r="K319" s="25">
        <f t="shared" si="8"/>
        <v>0</v>
      </c>
    </row>
    <row r="320" spans="1:11" s="7" customFormat="1" ht="70.150000000000006" customHeight="1">
      <c r="A320" s="23"/>
      <c r="B320" s="19" t="s">
        <v>40</v>
      </c>
      <c r="C320" s="19" t="s">
        <v>55</v>
      </c>
      <c r="D320" s="19" t="s">
        <v>216</v>
      </c>
      <c r="E320" s="23" t="s">
        <v>294</v>
      </c>
      <c r="F320" s="19" t="s">
        <v>217</v>
      </c>
      <c r="G320" s="23" t="s">
        <v>29</v>
      </c>
      <c r="H320" s="19" t="s">
        <v>30</v>
      </c>
      <c r="I320" s="24">
        <v>5000</v>
      </c>
      <c r="J320" s="24">
        <v>5000</v>
      </c>
      <c r="K320" s="25">
        <f>SUM(J320/I320*100)</f>
        <v>100</v>
      </c>
    </row>
    <row r="321" spans="1:11" s="7" customFormat="1" ht="70.150000000000006" customHeight="1">
      <c r="A321" s="23"/>
      <c r="B321" s="19" t="s">
        <v>40</v>
      </c>
      <c r="C321" s="19" t="s">
        <v>55</v>
      </c>
      <c r="D321" s="19" t="s">
        <v>216</v>
      </c>
      <c r="E321" s="23" t="s">
        <v>198</v>
      </c>
      <c r="F321" s="19" t="s">
        <v>217</v>
      </c>
      <c r="G321" s="23" t="s">
        <v>29</v>
      </c>
      <c r="H321" s="19" t="s">
        <v>30</v>
      </c>
      <c r="I321" s="24">
        <v>15000</v>
      </c>
      <c r="J321" s="24">
        <v>15000</v>
      </c>
      <c r="K321" s="25">
        <f>SUM(J321/I321*100)</f>
        <v>100</v>
      </c>
    </row>
    <row r="322" spans="1:11" s="7" customFormat="1" ht="70.150000000000006" customHeight="1">
      <c r="A322" s="23"/>
      <c r="B322" s="19" t="s">
        <v>40</v>
      </c>
      <c r="C322" s="19" t="s">
        <v>55</v>
      </c>
      <c r="D322" s="19" t="s">
        <v>216</v>
      </c>
      <c r="E322" s="23" t="s">
        <v>248</v>
      </c>
      <c r="F322" s="19" t="s">
        <v>217</v>
      </c>
      <c r="G322" s="23" t="s">
        <v>27</v>
      </c>
      <c r="H322" s="19" t="s">
        <v>28</v>
      </c>
      <c r="I322" s="24">
        <v>11010</v>
      </c>
      <c r="J322" s="24">
        <v>11010</v>
      </c>
      <c r="K322" s="25">
        <f>SUM(J322/I322*100)</f>
        <v>100</v>
      </c>
    </row>
    <row r="323" spans="1:11" s="7" customFormat="1" ht="70.150000000000006" customHeight="1">
      <c r="A323" s="23"/>
      <c r="B323" s="19" t="s">
        <v>40</v>
      </c>
      <c r="C323" s="19" t="s">
        <v>55</v>
      </c>
      <c r="D323" s="19" t="s">
        <v>216</v>
      </c>
      <c r="E323" s="23" t="s">
        <v>248</v>
      </c>
      <c r="F323" s="19" t="s">
        <v>217</v>
      </c>
      <c r="G323" s="23" t="s">
        <v>29</v>
      </c>
      <c r="H323" s="19" t="s">
        <v>30</v>
      </c>
      <c r="I323" s="24">
        <v>28990</v>
      </c>
      <c r="J323" s="24">
        <v>28990</v>
      </c>
      <c r="K323" s="25">
        <f t="shared" si="8"/>
        <v>100</v>
      </c>
    </row>
    <row r="324" spans="1:11" s="7" customFormat="1" ht="12.75">
      <c r="A324" s="23"/>
      <c r="B324" s="39" t="s">
        <v>47</v>
      </c>
      <c r="C324" s="39"/>
      <c r="D324" s="39"/>
      <c r="E324" s="38"/>
      <c r="F324" s="39"/>
      <c r="G324" s="38"/>
      <c r="H324" s="39"/>
      <c r="I324" s="20">
        <f>SUM(I327+I333+I325)</f>
        <v>7994445.75</v>
      </c>
      <c r="J324" s="20">
        <f>SUM(J327+J333)</f>
        <v>7385606.0800000001</v>
      </c>
      <c r="K324" s="21">
        <f t="shared" si="8"/>
        <v>92.38421662940172</v>
      </c>
    </row>
    <row r="325" spans="1:11" s="7" customFormat="1" ht="12.75">
      <c r="A325" s="23"/>
      <c r="B325" s="39" t="s">
        <v>47</v>
      </c>
      <c r="C325" s="39" t="s">
        <v>39</v>
      </c>
      <c r="D325" s="39"/>
      <c r="E325" s="38"/>
      <c r="F325" s="39"/>
      <c r="G325" s="38"/>
      <c r="H325" s="39"/>
      <c r="I325" s="20">
        <f>SUM(I326)</f>
        <v>588569.72</v>
      </c>
      <c r="J325" s="20">
        <f>SUM(J326)</f>
        <v>0</v>
      </c>
      <c r="K325" s="21"/>
    </row>
    <row r="326" spans="1:11" s="7" customFormat="1" ht="38.25">
      <c r="A326" s="23"/>
      <c r="B326" s="19" t="s">
        <v>47</v>
      </c>
      <c r="C326" s="19" t="s">
        <v>39</v>
      </c>
      <c r="D326" s="19" t="s">
        <v>401</v>
      </c>
      <c r="E326" s="23" t="s">
        <v>380</v>
      </c>
      <c r="F326" s="19" t="s">
        <v>49</v>
      </c>
      <c r="G326" s="23" t="s">
        <v>29</v>
      </c>
      <c r="H326" s="19" t="s">
        <v>30</v>
      </c>
      <c r="I326" s="24">
        <v>588569.72</v>
      </c>
      <c r="J326" s="24">
        <v>0</v>
      </c>
      <c r="K326" s="25"/>
    </row>
    <row r="327" spans="1:11" s="9" customFormat="1" ht="24" customHeight="1">
      <c r="A327" s="38"/>
      <c r="B327" s="39" t="s">
        <v>47</v>
      </c>
      <c r="C327" s="39" t="s">
        <v>18</v>
      </c>
      <c r="D327" s="38"/>
      <c r="E327" s="38"/>
      <c r="F327" s="39"/>
      <c r="G327" s="38"/>
      <c r="H327" s="39"/>
      <c r="I327" s="20">
        <f>SUM(I328:I332)</f>
        <v>6942176.0300000003</v>
      </c>
      <c r="J327" s="20">
        <f>SUM(J328:J332)</f>
        <v>6930259.3499999996</v>
      </c>
      <c r="K327" s="20">
        <f>SUM(K328:K332)</f>
        <v>443.57868279687511</v>
      </c>
    </row>
    <row r="328" spans="1:11" s="9" customFormat="1" ht="24" customHeight="1">
      <c r="A328" s="38"/>
      <c r="B328" s="19" t="s">
        <v>47</v>
      </c>
      <c r="C328" s="19" t="s">
        <v>18</v>
      </c>
      <c r="D328" s="23" t="s">
        <v>122</v>
      </c>
      <c r="E328" s="23" t="s">
        <v>385</v>
      </c>
      <c r="F328" s="19" t="s">
        <v>249</v>
      </c>
      <c r="G328" s="23" t="s">
        <v>27</v>
      </c>
      <c r="H328" s="19" t="s">
        <v>28</v>
      </c>
      <c r="I328" s="24">
        <v>495252.96</v>
      </c>
      <c r="J328" s="24">
        <v>493426.52</v>
      </c>
      <c r="K328" s="25">
        <f t="shared" si="8"/>
        <v>99.631210684737752</v>
      </c>
    </row>
    <row r="329" spans="1:11" s="9" customFormat="1" ht="24" customHeight="1">
      <c r="A329" s="38"/>
      <c r="B329" s="19" t="s">
        <v>47</v>
      </c>
      <c r="C329" s="19" t="s">
        <v>18</v>
      </c>
      <c r="D329" s="23" t="s">
        <v>122</v>
      </c>
      <c r="E329" s="23" t="s">
        <v>385</v>
      </c>
      <c r="F329" s="19" t="s">
        <v>249</v>
      </c>
      <c r="G329" s="23" t="s">
        <v>29</v>
      </c>
      <c r="H329" s="19" t="s">
        <v>30</v>
      </c>
      <c r="I329" s="24">
        <v>9740</v>
      </c>
      <c r="J329" s="24">
        <v>4545.03</v>
      </c>
      <c r="K329" s="25">
        <f t="shared" si="8"/>
        <v>46.663552361396299</v>
      </c>
    </row>
    <row r="330" spans="1:11" s="9" customFormat="1" ht="24" customHeight="1">
      <c r="A330" s="38"/>
      <c r="B330" s="19" t="s">
        <v>47</v>
      </c>
      <c r="C330" s="19" t="s">
        <v>18</v>
      </c>
      <c r="D330" s="23" t="s">
        <v>122</v>
      </c>
      <c r="E330" s="23" t="s">
        <v>386</v>
      </c>
      <c r="F330" s="19" t="s">
        <v>249</v>
      </c>
      <c r="G330" s="23" t="s">
        <v>27</v>
      </c>
      <c r="H330" s="19" t="s">
        <v>28</v>
      </c>
      <c r="I330" s="24">
        <v>4729178.84</v>
      </c>
      <c r="J330" s="24">
        <v>4729178.84</v>
      </c>
      <c r="K330" s="25">
        <f t="shared" si="8"/>
        <v>100</v>
      </c>
    </row>
    <row r="331" spans="1:11" s="9" customFormat="1" ht="24" customHeight="1">
      <c r="A331" s="38"/>
      <c r="B331" s="19" t="s">
        <v>47</v>
      </c>
      <c r="C331" s="19" t="s">
        <v>18</v>
      </c>
      <c r="D331" s="23" t="s">
        <v>122</v>
      </c>
      <c r="E331" s="23" t="s">
        <v>386</v>
      </c>
      <c r="F331" s="19" t="s">
        <v>249</v>
      </c>
      <c r="G331" s="23" t="s">
        <v>29</v>
      </c>
      <c r="H331" s="19" t="s">
        <v>30</v>
      </c>
      <c r="I331" s="24">
        <v>180004.23</v>
      </c>
      <c r="J331" s="24">
        <v>175116</v>
      </c>
      <c r="K331" s="25">
        <f>SUM(J331/I331*100)</f>
        <v>97.2843804837253</v>
      </c>
    </row>
    <row r="332" spans="1:11" s="9" customFormat="1" ht="76.5" customHeight="1">
      <c r="A332" s="23"/>
      <c r="B332" s="19" t="s">
        <v>47</v>
      </c>
      <c r="C332" s="19" t="s">
        <v>18</v>
      </c>
      <c r="D332" s="23" t="s">
        <v>122</v>
      </c>
      <c r="E332" s="23" t="s">
        <v>387</v>
      </c>
      <c r="F332" s="19" t="s">
        <v>402</v>
      </c>
      <c r="G332" s="23" t="s">
        <v>27</v>
      </c>
      <c r="H332" s="19" t="s">
        <v>28</v>
      </c>
      <c r="I332" s="24">
        <v>1528000</v>
      </c>
      <c r="J332" s="24">
        <v>1527992.96</v>
      </c>
      <c r="K332" s="25">
        <f t="shared" si="8"/>
        <v>99.999539267015706</v>
      </c>
    </row>
    <row r="333" spans="1:11" s="9" customFormat="1">
      <c r="A333" s="38"/>
      <c r="B333" s="39" t="s">
        <v>47</v>
      </c>
      <c r="C333" s="39" t="s">
        <v>48</v>
      </c>
      <c r="D333" s="39"/>
      <c r="E333" s="38"/>
      <c r="F333" s="39"/>
      <c r="G333" s="38"/>
      <c r="H333" s="39"/>
      <c r="I333" s="20">
        <f>SUM(I334:I338)</f>
        <v>463700</v>
      </c>
      <c r="J333" s="20">
        <f>SUM(J334:J338)</f>
        <v>455346.73</v>
      </c>
      <c r="K333" s="21">
        <f t="shared" si="8"/>
        <v>98.198561569980598</v>
      </c>
    </row>
    <row r="334" spans="1:11" s="9" customFormat="1" ht="43.5" customHeight="1">
      <c r="A334" s="23"/>
      <c r="B334" s="19" t="s">
        <v>47</v>
      </c>
      <c r="C334" s="19" t="s">
        <v>48</v>
      </c>
      <c r="D334" s="19" t="s">
        <v>49</v>
      </c>
      <c r="E334" s="23" t="s">
        <v>199</v>
      </c>
      <c r="F334" s="19" t="s">
        <v>135</v>
      </c>
      <c r="G334" s="23" t="s">
        <v>29</v>
      </c>
      <c r="H334" s="19" t="s">
        <v>30</v>
      </c>
      <c r="I334" s="24">
        <v>23000</v>
      </c>
      <c r="J334" s="24">
        <v>14691.4</v>
      </c>
      <c r="K334" s="25">
        <f t="shared" si="8"/>
        <v>63.875652173913046</v>
      </c>
    </row>
    <row r="335" spans="1:11" s="9" customFormat="1" ht="86.25" customHeight="1">
      <c r="A335" s="23"/>
      <c r="B335" s="19" t="s">
        <v>47</v>
      </c>
      <c r="C335" s="19" t="s">
        <v>48</v>
      </c>
      <c r="D335" s="19" t="s">
        <v>49</v>
      </c>
      <c r="E335" s="23" t="s">
        <v>250</v>
      </c>
      <c r="F335" s="19" t="s">
        <v>135</v>
      </c>
      <c r="G335" s="23" t="s">
        <v>236</v>
      </c>
      <c r="H335" s="19" t="s">
        <v>237</v>
      </c>
      <c r="I335" s="24">
        <v>72000</v>
      </c>
      <c r="J335" s="24">
        <v>72000</v>
      </c>
      <c r="K335" s="25">
        <f t="shared" si="8"/>
        <v>100</v>
      </c>
    </row>
    <row r="336" spans="1:11" s="9" customFormat="1" ht="54.75" customHeight="1">
      <c r="A336" s="23"/>
      <c r="B336" s="19" t="s">
        <v>47</v>
      </c>
      <c r="C336" s="19" t="s">
        <v>48</v>
      </c>
      <c r="D336" s="19" t="s">
        <v>49</v>
      </c>
      <c r="E336" s="23" t="s">
        <v>359</v>
      </c>
      <c r="F336" s="19" t="s">
        <v>215</v>
      </c>
      <c r="G336" s="23" t="s">
        <v>29</v>
      </c>
      <c r="H336" s="19" t="s">
        <v>30</v>
      </c>
      <c r="I336" s="24">
        <v>143500</v>
      </c>
      <c r="J336" s="24">
        <v>143500</v>
      </c>
      <c r="K336" s="25">
        <f t="shared" si="8"/>
        <v>100</v>
      </c>
    </row>
    <row r="337" spans="1:11" s="9" customFormat="1" ht="69.599999999999994" customHeight="1">
      <c r="A337" s="23"/>
      <c r="B337" s="19" t="s">
        <v>47</v>
      </c>
      <c r="C337" s="19" t="s">
        <v>48</v>
      </c>
      <c r="D337" s="19" t="s">
        <v>49</v>
      </c>
      <c r="E337" s="23" t="s">
        <v>295</v>
      </c>
      <c r="F337" s="19" t="s">
        <v>215</v>
      </c>
      <c r="G337" s="23" t="s">
        <v>27</v>
      </c>
      <c r="H337" s="19" t="s">
        <v>28</v>
      </c>
      <c r="I337" s="24">
        <v>46131</v>
      </c>
      <c r="J337" s="24">
        <v>46086.33</v>
      </c>
      <c r="K337" s="25">
        <f t="shared" si="8"/>
        <v>99.903167067698519</v>
      </c>
    </row>
    <row r="338" spans="1:11" s="9" customFormat="1" ht="48" customHeight="1">
      <c r="A338" s="23"/>
      <c r="B338" s="19" t="s">
        <v>47</v>
      </c>
      <c r="C338" s="19" t="s">
        <v>48</v>
      </c>
      <c r="D338" s="19" t="s">
        <v>49</v>
      </c>
      <c r="E338" s="23" t="s">
        <v>295</v>
      </c>
      <c r="F338" s="19" t="s">
        <v>215</v>
      </c>
      <c r="G338" s="23" t="s">
        <v>29</v>
      </c>
      <c r="H338" s="19" t="s">
        <v>30</v>
      </c>
      <c r="I338" s="24">
        <v>179069</v>
      </c>
      <c r="J338" s="24">
        <v>179069</v>
      </c>
      <c r="K338" s="25">
        <f t="shared" si="8"/>
        <v>100</v>
      </c>
    </row>
    <row r="339" spans="1:11" s="9" customFormat="1">
      <c r="A339" s="38"/>
      <c r="B339" s="39" t="s">
        <v>50</v>
      </c>
      <c r="C339" s="39"/>
      <c r="D339" s="39"/>
      <c r="E339" s="38"/>
      <c r="F339" s="39"/>
      <c r="G339" s="38"/>
      <c r="H339" s="39"/>
      <c r="I339" s="20">
        <f>SUM(I340+I344+I354)</f>
        <v>13424895.02</v>
      </c>
      <c r="J339" s="20">
        <f>SUM(J340+J344)</f>
        <v>13410548.249999998</v>
      </c>
      <c r="K339" s="21">
        <f t="shared" si="8"/>
        <v>99.89313309356514</v>
      </c>
    </row>
    <row r="340" spans="1:11" s="9" customFormat="1">
      <c r="A340" s="38"/>
      <c r="B340" s="39" t="s">
        <v>50</v>
      </c>
      <c r="C340" s="39" t="s">
        <v>22</v>
      </c>
      <c r="D340" s="39"/>
      <c r="E340" s="38"/>
      <c r="F340" s="39"/>
      <c r="G340" s="38"/>
      <c r="H340" s="39"/>
      <c r="I340" s="20">
        <f>SUM(I341:I343)</f>
        <v>444622.33</v>
      </c>
      <c r="J340" s="20">
        <f>SUM(J341:J343)</f>
        <v>441173.62</v>
      </c>
      <c r="K340" s="21">
        <f>SUM(J344/I344*100)</f>
        <v>99.916041363226554</v>
      </c>
    </row>
    <row r="341" spans="1:11" s="9" customFormat="1" ht="72.75" customHeight="1">
      <c r="A341" s="38"/>
      <c r="B341" s="19" t="s">
        <v>50</v>
      </c>
      <c r="C341" s="19" t="s">
        <v>22</v>
      </c>
      <c r="D341" s="19" t="s">
        <v>92</v>
      </c>
      <c r="E341" s="23" t="s">
        <v>200</v>
      </c>
      <c r="F341" s="19" t="s">
        <v>218</v>
      </c>
      <c r="G341" s="23" t="s">
        <v>235</v>
      </c>
      <c r="H341" s="19" t="s">
        <v>244</v>
      </c>
      <c r="I341" s="24">
        <v>280000</v>
      </c>
      <c r="J341" s="24">
        <v>280000</v>
      </c>
      <c r="K341" s="25">
        <f t="shared" ref="K341:K347" si="9">SUM(J341/I341*100)</f>
        <v>100</v>
      </c>
    </row>
    <row r="342" spans="1:11" s="9" customFormat="1" ht="45.75" customHeight="1">
      <c r="A342" s="38"/>
      <c r="B342" s="19" t="s">
        <v>50</v>
      </c>
      <c r="C342" s="19" t="s">
        <v>22</v>
      </c>
      <c r="D342" s="19" t="s">
        <v>92</v>
      </c>
      <c r="E342" s="23" t="s">
        <v>145</v>
      </c>
      <c r="F342" s="19" t="s">
        <v>224</v>
      </c>
      <c r="G342" s="23" t="s">
        <v>29</v>
      </c>
      <c r="H342" s="19" t="s">
        <v>30</v>
      </c>
      <c r="I342" s="24">
        <v>14922.33</v>
      </c>
      <c r="J342" s="24">
        <v>14922.33</v>
      </c>
      <c r="K342" s="25">
        <f t="shared" si="9"/>
        <v>100</v>
      </c>
    </row>
    <row r="343" spans="1:11" s="9" customFormat="1" ht="52.5" customHeight="1">
      <c r="A343" s="38"/>
      <c r="B343" s="19" t="s">
        <v>50</v>
      </c>
      <c r="C343" s="19" t="s">
        <v>22</v>
      </c>
      <c r="D343" s="19" t="s">
        <v>92</v>
      </c>
      <c r="E343" s="23" t="s">
        <v>194</v>
      </c>
      <c r="F343" s="19" t="s">
        <v>215</v>
      </c>
      <c r="G343" s="23" t="s">
        <v>29</v>
      </c>
      <c r="H343" s="19" t="s">
        <v>30</v>
      </c>
      <c r="I343" s="24">
        <v>149700</v>
      </c>
      <c r="J343" s="24">
        <v>146251.29</v>
      </c>
      <c r="K343" s="25">
        <f t="shared" si="9"/>
        <v>97.696252505010023</v>
      </c>
    </row>
    <row r="344" spans="1:11">
      <c r="A344" s="23"/>
      <c r="B344" s="39" t="s">
        <v>50</v>
      </c>
      <c r="C344" s="39" t="s">
        <v>39</v>
      </c>
      <c r="D344" s="39"/>
      <c r="E344" s="38"/>
      <c r="F344" s="39"/>
      <c r="G344" s="38"/>
      <c r="H344" s="39"/>
      <c r="I344" s="20">
        <f>SUM(I345:I353)</f>
        <v>12980272.689999999</v>
      </c>
      <c r="J344" s="20">
        <f>SUM(J345:J353)</f>
        <v>12969374.629999999</v>
      </c>
      <c r="K344" s="21">
        <f t="shared" si="9"/>
        <v>99.916041363226554</v>
      </c>
    </row>
    <row r="345" spans="1:11" ht="38.25">
      <c r="A345" s="23"/>
      <c r="B345" s="19" t="s">
        <v>50</v>
      </c>
      <c r="C345" s="19" t="s">
        <v>39</v>
      </c>
      <c r="D345" s="19" t="s">
        <v>51</v>
      </c>
      <c r="E345" s="23" t="s">
        <v>201</v>
      </c>
      <c r="F345" s="19" t="s">
        <v>219</v>
      </c>
      <c r="G345" s="23" t="s">
        <v>29</v>
      </c>
      <c r="H345" s="19" t="s">
        <v>30</v>
      </c>
      <c r="I345" s="24">
        <v>872638</v>
      </c>
      <c r="J345" s="24">
        <v>870091</v>
      </c>
      <c r="K345" s="25">
        <f t="shared" si="9"/>
        <v>99.70812639376237</v>
      </c>
    </row>
    <row r="346" spans="1:11" s="7" customFormat="1" ht="38.25">
      <c r="A346" s="23"/>
      <c r="B346" s="19" t="s">
        <v>50</v>
      </c>
      <c r="C346" s="19" t="s">
        <v>39</v>
      </c>
      <c r="D346" s="19" t="s">
        <v>51</v>
      </c>
      <c r="E346" s="23" t="s">
        <v>296</v>
      </c>
      <c r="F346" s="19" t="s">
        <v>219</v>
      </c>
      <c r="G346" s="23" t="s">
        <v>29</v>
      </c>
      <c r="H346" s="19" t="s">
        <v>30</v>
      </c>
      <c r="I346" s="24">
        <v>350000</v>
      </c>
      <c r="J346" s="24">
        <v>349938</v>
      </c>
      <c r="K346" s="25">
        <f t="shared" si="9"/>
        <v>99.982285714285709</v>
      </c>
    </row>
    <row r="347" spans="1:11" s="7" customFormat="1" ht="114.75">
      <c r="A347" s="23"/>
      <c r="B347" s="19" t="s">
        <v>50</v>
      </c>
      <c r="C347" s="19" t="s">
        <v>39</v>
      </c>
      <c r="D347" s="19" t="s">
        <v>51</v>
      </c>
      <c r="E347" s="23" t="s">
        <v>296</v>
      </c>
      <c r="F347" s="19" t="s">
        <v>219</v>
      </c>
      <c r="G347" s="23" t="s">
        <v>236</v>
      </c>
      <c r="H347" s="19" t="s">
        <v>237</v>
      </c>
      <c r="I347" s="24">
        <v>550000</v>
      </c>
      <c r="J347" s="24">
        <v>549133</v>
      </c>
      <c r="K347" s="25">
        <f t="shared" si="9"/>
        <v>99.842363636363643</v>
      </c>
    </row>
    <row r="348" spans="1:11" s="7" customFormat="1" ht="114.75">
      <c r="A348" s="23"/>
      <c r="B348" s="19" t="s">
        <v>50</v>
      </c>
      <c r="C348" s="19" t="s">
        <v>39</v>
      </c>
      <c r="D348" s="19" t="s">
        <v>51</v>
      </c>
      <c r="E348" s="23" t="s">
        <v>251</v>
      </c>
      <c r="F348" s="19" t="s">
        <v>219</v>
      </c>
      <c r="G348" s="23" t="s">
        <v>236</v>
      </c>
      <c r="H348" s="19" t="s">
        <v>237</v>
      </c>
      <c r="I348" s="24">
        <v>186362</v>
      </c>
      <c r="J348" s="24">
        <v>186362</v>
      </c>
      <c r="K348" s="25">
        <f t="shared" ref="K348:K353" si="10">SUM(J348/I348*100)</f>
        <v>100</v>
      </c>
    </row>
    <row r="349" spans="1:11" s="7" customFormat="1" ht="53.25" customHeight="1">
      <c r="A349" s="23"/>
      <c r="B349" s="19" t="s">
        <v>50</v>
      </c>
      <c r="C349" s="19" t="s">
        <v>39</v>
      </c>
      <c r="D349" s="19" t="s">
        <v>51</v>
      </c>
      <c r="E349" s="23" t="s">
        <v>202</v>
      </c>
      <c r="F349" s="19" t="s">
        <v>219</v>
      </c>
      <c r="G349" s="23" t="s">
        <v>29</v>
      </c>
      <c r="H349" s="19" t="s">
        <v>30</v>
      </c>
      <c r="I349" s="24">
        <v>200000</v>
      </c>
      <c r="J349" s="24">
        <v>198960.2</v>
      </c>
      <c r="K349" s="25">
        <f t="shared" si="10"/>
        <v>99.480100000000007</v>
      </c>
    </row>
    <row r="350" spans="1:11" s="7" customFormat="1" ht="109.5" customHeight="1">
      <c r="A350" s="23"/>
      <c r="B350" s="19" t="s">
        <v>50</v>
      </c>
      <c r="C350" s="19" t="s">
        <v>39</v>
      </c>
      <c r="D350" s="19" t="s">
        <v>51</v>
      </c>
      <c r="E350" s="23" t="s">
        <v>297</v>
      </c>
      <c r="F350" s="19" t="s">
        <v>219</v>
      </c>
      <c r="G350" s="23" t="s">
        <v>236</v>
      </c>
      <c r="H350" s="19" t="s">
        <v>237</v>
      </c>
      <c r="I350" s="24">
        <v>8437700</v>
      </c>
      <c r="J350" s="24">
        <v>8437700</v>
      </c>
      <c r="K350" s="25">
        <f t="shared" si="10"/>
        <v>100</v>
      </c>
    </row>
    <row r="351" spans="1:11" s="7" customFormat="1" ht="48" customHeight="1">
      <c r="A351" s="23"/>
      <c r="B351" s="19" t="s">
        <v>50</v>
      </c>
      <c r="C351" s="19" t="s">
        <v>39</v>
      </c>
      <c r="D351" s="19" t="s">
        <v>51</v>
      </c>
      <c r="E351" s="23" t="s">
        <v>145</v>
      </c>
      <c r="F351" s="19" t="s">
        <v>224</v>
      </c>
      <c r="G351" s="23" t="s">
        <v>29</v>
      </c>
      <c r="H351" s="19" t="s">
        <v>30</v>
      </c>
      <c r="I351" s="24">
        <v>340000</v>
      </c>
      <c r="J351" s="24">
        <v>333617.74</v>
      </c>
      <c r="K351" s="25">
        <f t="shared" si="10"/>
        <v>98.12286470588235</v>
      </c>
    </row>
    <row r="352" spans="1:11" s="7" customFormat="1" ht="52.5" customHeight="1">
      <c r="A352" s="23"/>
      <c r="B352" s="19" t="s">
        <v>50</v>
      </c>
      <c r="C352" s="19" t="s">
        <v>39</v>
      </c>
      <c r="D352" s="19" t="s">
        <v>51</v>
      </c>
      <c r="E352" s="23" t="s">
        <v>339</v>
      </c>
      <c r="F352" s="19" t="s">
        <v>219</v>
      </c>
      <c r="G352" s="23" t="s">
        <v>29</v>
      </c>
      <c r="H352" s="19" t="s">
        <v>30</v>
      </c>
      <c r="I352" s="24">
        <v>43572.69</v>
      </c>
      <c r="J352" s="24">
        <v>43572.69</v>
      </c>
      <c r="K352" s="25">
        <f>SUM(J352/I352*100)</f>
        <v>100</v>
      </c>
    </row>
    <row r="353" spans="1:11" s="7" customFormat="1" ht="100.5" customHeight="1">
      <c r="A353" s="23"/>
      <c r="B353" s="19" t="s">
        <v>50</v>
      </c>
      <c r="C353" s="19" t="s">
        <v>39</v>
      </c>
      <c r="D353" s="19" t="s">
        <v>51</v>
      </c>
      <c r="E353" s="23" t="s">
        <v>388</v>
      </c>
      <c r="F353" s="19" t="s">
        <v>219</v>
      </c>
      <c r="G353" s="23" t="s">
        <v>236</v>
      </c>
      <c r="H353" s="19" t="s">
        <v>237</v>
      </c>
      <c r="I353" s="24">
        <v>2000000</v>
      </c>
      <c r="J353" s="24">
        <v>2000000</v>
      </c>
      <c r="K353" s="25">
        <f t="shared" si="10"/>
        <v>100</v>
      </c>
    </row>
    <row r="354" spans="1:11" s="7" customFormat="1" ht="12.75">
      <c r="A354" s="23"/>
      <c r="B354" s="39" t="s">
        <v>50</v>
      </c>
      <c r="C354" s="39" t="s">
        <v>40</v>
      </c>
      <c r="D354" s="39"/>
      <c r="E354" s="38"/>
      <c r="F354" s="39"/>
      <c r="G354" s="38"/>
      <c r="H354" s="39"/>
      <c r="I354" s="20">
        <f>SUM(I355:I355)</f>
        <v>0</v>
      </c>
      <c r="J354" s="20">
        <f>SUM(J355:J355)</f>
        <v>0</v>
      </c>
      <c r="K354" s="21"/>
    </row>
    <row r="355" spans="1:11" s="7" customFormat="1" ht="38.25">
      <c r="A355" s="23"/>
      <c r="B355" s="19" t="s">
        <v>50</v>
      </c>
      <c r="C355" s="19" t="s">
        <v>40</v>
      </c>
      <c r="D355" s="19" t="s">
        <v>52</v>
      </c>
      <c r="E355" s="23" t="s">
        <v>203</v>
      </c>
      <c r="F355" s="19" t="s">
        <v>220</v>
      </c>
      <c r="G355" s="23" t="s">
        <v>29</v>
      </c>
      <c r="H355" s="19" t="s">
        <v>30</v>
      </c>
      <c r="I355" s="24">
        <v>0</v>
      </c>
      <c r="J355" s="24">
        <v>0</v>
      </c>
      <c r="K355" s="25"/>
    </row>
    <row r="356" spans="1:11">
      <c r="A356" s="23"/>
      <c r="B356" s="39" t="s">
        <v>18</v>
      </c>
      <c r="C356" s="39"/>
      <c r="D356" s="39"/>
      <c r="E356" s="38"/>
      <c r="F356" s="39"/>
      <c r="G356" s="38"/>
      <c r="H356" s="39"/>
      <c r="I356" s="20">
        <f>SUM(I357+I359+I363)</f>
        <v>14043969</v>
      </c>
      <c r="J356" s="20">
        <f>SUM(J357+J359+J363)</f>
        <v>13992011.149999999</v>
      </c>
      <c r="K356" s="21">
        <f>SUM(J356/I356*100)</f>
        <v>99.630034429725654</v>
      </c>
    </row>
    <row r="357" spans="1:11">
      <c r="A357" s="38"/>
      <c r="B357" s="39" t="s">
        <v>18</v>
      </c>
      <c r="C357" s="39" t="s">
        <v>22</v>
      </c>
      <c r="D357" s="39"/>
      <c r="E357" s="38"/>
      <c r="F357" s="39"/>
      <c r="G357" s="38"/>
      <c r="H357" s="39"/>
      <c r="I357" s="20">
        <f>SUM(I358)</f>
        <v>3731899</v>
      </c>
      <c r="J357" s="20">
        <f>SUM(J358)</f>
        <v>3731898.28</v>
      </c>
      <c r="K357" s="21">
        <f>SUM(J357/I357*100)</f>
        <v>99.999980706873359</v>
      </c>
    </row>
    <row r="358" spans="1:11" ht="56.25" customHeight="1">
      <c r="A358" s="23"/>
      <c r="B358" s="19" t="s">
        <v>18</v>
      </c>
      <c r="C358" s="19" t="s">
        <v>22</v>
      </c>
      <c r="D358" s="19" t="s">
        <v>119</v>
      </c>
      <c r="E358" s="23" t="s">
        <v>204</v>
      </c>
      <c r="F358" s="19" t="s">
        <v>136</v>
      </c>
      <c r="G358" s="23" t="s">
        <v>103</v>
      </c>
      <c r="H358" s="19" t="s">
        <v>114</v>
      </c>
      <c r="I358" s="24">
        <v>3731899</v>
      </c>
      <c r="J358" s="24">
        <v>3731898.28</v>
      </c>
      <c r="K358" s="25">
        <f>SUM(J358/I358*100)</f>
        <v>99.999980706873359</v>
      </c>
    </row>
    <row r="359" spans="1:11">
      <c r="A359" s="23"/>
      <c r="B359" s="39" t="s">
        <v>18</v>
      </c>
      <c r="C359" s="39" t="s">
        <v>40</v>
      </c>
      <c r="D359" s="39"/>
      <c r="E359" s="38"/>
      <c r="F359" s="39"/>
      <c r="G359" s="38"/>
      <c r="H359" s="39"/>
      <c r="I359" s="20">
        <f>SUM(I360:I362)</f>
        <v>310000</v>
      </c>
      <c r="J359" s="20">
        <f>SUM(J360:J362)</f>
        <v>309999.75</v>
      </c>
      <c r="K359" s="21">
        <f>SUM(J359/I359*100)</f>
        <v>99.99991935483871</v>
      </c>
    </row>
    <row r="360" spans="1:11" ht="44.25" customHeight="1">
      <c r="A360" s="23"/>
      <c r="B360" s="19" t="s">
        <v>18</v>
      </c>
      <c r="C360" s="19" t="s">
        <v>40</v>
      </c>
      <c r="D360" s="19" t="s">
        <v>53</v>
      </c>
      <c r="E360" s="23" t="s">
        <v>298</v>
      </c>
      <c r="F360" s="19" t="s">
        <v>137</v>
      </c>
      <c r="G360" s="23" t="s">
        <v>29</v>
      </c>
      <c r="H360" s="19" t="s">
        <v>30</v>
      </c>
      <c r="I360" s="24">
        <v>31701</v>
      </c>
      <c r="J360" s="24">
        <v>31701</v>
      </c>
      <c r="K360" s="25">
        <f>SUM(J363/I363*100)</f>
        <v>99.480538728483197</v>
      </c>
    </row>
    <row r="361" spans="1:11" ht="39" customHeight="1">
      <c r="A361" s="23"/>
      <c r="B361" s="19" t="s">
        <v>18</v>
      </c>
      <c r="C361" s="19" t="s">
        <v>40</v>
      </c>
      <c r="D361" s="19" t="s">
        <v>53</v>
      </c>
      <c r="E361" s="23" t="s">
        <v>205</v>
      </c>
      <c r="F361" s="19" t="s">
        <v>137</v>
      </c>
      <c r="G361" s="23" t="s">
        <v>93</v>
      </c>
      <c r="H361" s="19" t="s">
        <v>54</v>
      </c>
      <c r="I361" s="24">
        <v>218299</v>
      </c>
      <c r="J361" s="24">
        <v>218298.75</v>
      </c>
      <c r="K361" s="25">
        <f t="shared" ref="K361:K368" si="11">SUM(J361/I361*100)</f>
        <v>99.999885478174434</v>
      </c>
    </row>
    <row r="362" spans="1:11" ht="62.45" customHeight="1">
      <c r="A362" s="23"/>
      <c r="B362" s="19" t="s">
        <v>18</v>
      </c>
      <c r="C362" s="19" t="s">
        <v>40</v>
      </c>
      <c r="D362" s="19" t="s">
        <v>53</v>
      </c>
      <c r="E362" s="23" t="s">
        <v>389</v>
      </c>
      <c r="F362" s="19" t="s">
        <v>351</v>
      </c>
      <c r="G362" s="23" t="s">
        <v>93</v>
      </c>
      <c r="H362" s="19" t="s">
        <v>54</v>
      </c>
      <c r="I362" s="24">
        <v>60000</v>
      </c>
      <c r="J362" s="24">
        <v>60000</v>
      </c>
      <c r="K362" s="25">
        <f t="shared" si="11"/>
        <v>100</v>
      </c>
    </row>
    <row r="363" spans="1:11" s="9" customFormat="1">
      <c r="A363" s="38"/>
      <c r="B363" s="39" t="s">
        <v>18</v>
      </c>
      <c r="C363" s="39" t="s">
        <v>47</v>
      </c>
      <c r="D363" s="39"/>
      <c r="E363" s="38"/>
      <c r="F363" s="39"/>
      <c r="G363" s="38"/>
      <c r="H363" s="39"/>
      <c r="I363" s="20">
        <f>SUM(I364:I364)</f>
        <v>10002070</v>
      </c>
      <c r="J363" s="20">
        <f>SUM(J364:J364)</f>
        <v>9950113.1199999992</v>
      </c>
      <c r="K363" s="21">
        <f t="shared" si="11"/>
        <v>99.480538728483197</v>
      </c>
    </row>
    <row r="364" spans="1:11" s="7" customFormat="1" ht="83.25" customHeight="1">
      <c r="A364" s="23"/>
      <c r="B364" s="19" t="s">
        <v>18</v>
      </c>
      <c r="C364" s="19" t="s">
        <v>47</v>
      </c>
      <c r="D364" s="19" t="s">
        <v>109</v>
      </c>
      <c r="E364" s="23" t="s">
        <v>299</v>
      </c>
      <c r="F364" s="19" t="s">
        <v>222</v>
      </c>
      <c r="G364" s="23" t="s">
        <v>112</v>
      </c>
      <c r="H364" s="19" t="s">
        <v>221</v>
      </c>
      <c r="I364" s="24">
        <v>10002070</v>
      </c>
      <c r="J364" s="24">
        <v>9950113.1199999992</v>
      </c>
      <c r="K364" s="25">
        <f t="shared" si="11"/>
        <v>99.480538728483197</v>
      </c>
    </row>
    <row r="365" spans="1:11" s="9" customFormat="1">
      <c r="A365" s="38"/>
      <c r="B365" s="39" t="s">
        <v>48</v>
      </c>
      <c r="C365" s="39"/>
      <c r="D365" s="39"/>
      <c r="E365" s="38"/>
      <c r="F365" s="39"/>
      <c r="G365" s="38"/>
      <c r="H365" s="39"/>
      <c r="I365" s="20">
        <f>SUM(I366)</f>
        <v>2049530</v>
      </c>
      <c r="J365" s="20">
        <f>SUM(J366)</f>
        <v>2049530</v>
      </c>
      <c r="K365" s="21">
        <f t="shared" si="11"/>
        <v>100</v>
      </c>
    </row>
    <row r="366" spans="1:11" s="9" customFormat="1">
      <c r="A366" s="38"/>
      <c r="B366" s="39" t="s">
        <v>48</v>
      </c>
      <c r="C366" s="39" t="s">
        <v>39</v>
      </c>
      <c r="D366" s="39"/>
      <c r="E366" s="38"/>
      <c r="F366" s="39"/>
      <c r="G366" s="38"/>
      <c r="H366" s="39"/>
      <c r="I366" s="20">
        <f>SUM(I367:I367)</f>
        <v>2049530</v>
      </c>
      <c r="J366" s="20">
        <f>SUM(J367:J367)</f>
        <v>2049530</v>
      </c>
      <c r="K366" s="21">
        <f t="shared" si="11"/>
        <v>100</v>
      </c>
    </row>
    <row r="367" spans="1:11" ht="76.5">
      <c r="A367" s="22"/>
      <c r="B367" s="19" t="s">
        <v>48</v>
      </c>
      <c r="C367" s="19" t="s">
        <v>39</v>
      </c>
      <c r="D367" s="19" t="s">
        <v>100</v>
      </c>
      <c r="E367" s="23" t="s">
        <v>252</v>
      </c>
      <c r="F367" s="19" t="s">
        <v>67</v>
      </c>
      <c r="G367" s="23" t="s">
        <v>63</v>
      </c>
      <c r="H367" s="19" t="s">
        <v>84</v>
      </c>
      <c r="I367" s="24">
        <v>2049530</v>
      </c>
      <c r="J367" s="24">
        <v>2049530</v>
      </c>
      <c r="K367" s="25">
        <f t="shared" si="11"/>
        <v>100</v>
      </c>
    </row>
    <row r="368" spans="1:11" s="12" customFormat="1">
      <c r="A368" s="50" t="s">
        <v>110</v>
      </c>
      <c r="B368" s="51"/>
      <c r="C368" s="51"/>
      <c r="D368" s="51"/>
      <c r="E368" s="51"/>
      <c r="F368" s="51"/>
      <c r="G368" s="51"/>
      <c r="H368" s="51"/>
      <c r="I368" s="20">
        <f>SUM(I266+I250+I224+I205+I116+I65+I11)</f>
        <v>970790896.84000003</v>
      </c>
      <c r="J368" s="20">
        <f>SUM(J266+J250+J224+J205+J116+J65+J11)</f>
        <v>865965416.27999997</v>
      </c>
      <c r="K368" s="21">
        <f t="shared" si="11"/>
        <v>89.202053614098034</v>
      </c>
    </row>
    <row r="369" spans="1:11" s="11" customFormat="1">
      <c r="A369" s="32"/>
      <c r="B369" s="32"/>
      <c r="C369" s="32"/>
      <c r="D369" s="32"/>
      <c r="E369" s="28"/>
      <c r="F369" s="33"/>
      <c r="G369" s="28"/>
      <c r="H369" s="33"/>
      <c r="I369" s="34"/>
      <c r="J369" s="34"/>
      <c r="K369" s="32"/>
    </row>
    <row r="370" spans="1:11" s="11" customFormat="1">
      <c r="A370" s="32"/>
      <c r="B370" s="32"/>
      <c r="C370" s="32"/>
      <c r="D370" s="32"/>
      <c r="E370" s="35"/>
      <c r="F370" s="35"/>
      <c r="G370" s="35"/>
      <c r="H370" s="35"/>
      <c r="I370" s="36"/>
      <c r="J370" s="36"/>
      <c r="K370" s="32"/>
    </row>
    <row r="371" spans="1:11" s="11" customForma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</row>
  </sheetData>
  <mergeCells count="14">
    <mergeCell ref="D65:G65"/>
    <mergeCell ref="D116:H116"/>
    <mergeCell ref="D205:H205"/>
    <mergeCell ref="D224:H224"/>
    <mergeCell ref="I5:K5"/>
    <mergeCell ref="I1:K1"/>
    <mergeCell ref="I2:K2"/>
    <mergeCell ref="I3:K3"/>
    <mergeCell ref="I4:K4"/>
    <mergeCell ref="A368:H368"/>
    <mergeCell ref="D250:H250"/>
    <mergeCell ref="D266:H266"/>
    <mergeCell ref="D7:J7"/>
    <mergeCell ref="B11:H11"/>
  </mergeCells>
  <phoneticPr fontId="0" type="noConversion"/>
  <pageMargins left="0.59055118110236227" right="0.59055118110236227" top="0.98425196850393704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187_22.02.2019_ПРИЛОЖЕНИЕ 3</vt:lpstr>
      <vt:lpstr>'187_22.02.2019_ПРИЛОЖЕНИЕ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2019-03-12T11:22:02Z</cp:lastPrinted>
  <dcterms:created xsi:type="dcterms:W3CDTF">2006-09-28T05:33:49Z</dcterms:created>
  <dcterms:modified xsi:type="dcterms:W3CDTF">2019-03-12T11:24:07Z</dcterms:modified>
</cp:coreProperties>
</file>